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2019 face V next week\"/>
    </mc:Choice>
  </mc:AlternateContent>
  <xr:revisionPtr revIDLastSave="0" documentId="13_ncr:1_{9E59C99F-3AE0-403A-BF70-968226E43F4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OSNIA_TOTAL" sheetId="2" r:id="rId1"/>
    <sheet name="Life" sheetId="3" r:id="rId2"/>
    <sheet name="NL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1" i="4" l="1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15" i="3"/>
  <c r="P14" i="3"/>
  <c r="P13" i="3"/>
  <c r="P12" i="3"/>
  <c r="P11" i="3"/>
  <c r="P10" i="3"/>
  <c r="P9" i="3"/>
  <c r="P8" i="3"/>
  <c r="P7" i="3"/>
  <c r="P6" i="3"/>
  <c r="P5" i="3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U31" i="4"/>
  <c r="T31" i="4"/>
  <c r="S31" i="4"/>
  <c r="G31" i="4"/>
  <c r="F31" i="4"/>
  <c r="H31" i="4" s="1"/>
  <c r="D31" i="4"/>
  <c r="J31" i="4" s="1"/>
  <c r="C31" i="4"/>
  <c r="I31" i="4" s="1"/>
  <c r="U30" i="4"/>
  <c r="T30" i="4"/>
  <c r="S30" i="4"/>
  <c r="G30" i="4"/>
  <c r="F30" i="4"/>
  <c r="H30" i="4" s="1"/>
  <c r="D30" i="4"/>
  <c r="J30" i="4" s="1"/>
  <c r="C30" i="4"/>
  <c r="E30" i="4" s="1"/>
  <c r="B30" i="4"/>
  <c r="U29" i="4"/>
  <c r="T29" i="4"/>
  <c r="S29" i="4"/>
  <c r="J29" i="4"/>
  <c r="G29" i="4"/>
  <c r="F29" i="4"/>
  <c r="E29" i="4"/>
  <c r="D29" i="4"/>
  <c r="C29" i="4"/>
  <c r="I29" i="4" s="1"/>
  <c r="B29" i="4"/>
  <c r="U28" i="4"/>
  <c r="T28" i="4"/>
  <c r="S28" i="4"/>
  <c r="I28" i="4"/>
  <c r="G28" i="4"/>
  <c r="F28" i="4"/>
  <c r="H28" i="4" s="1"/>
  <c r="D28" i="4"/>
  <c r="J28" i="4" s="1"/>
  <c r="C28" i="4"/>
  <c r="B28" i="4"/>
  <c r="U27" i="4"/>
  <c r="T27" i="4"/>
  <c r="S27" i="4"/>
  <c r="G27" i="4"/>
  <c r="F27" i="4"/>
  <c r="D27" i="4"/>
  <c r="J27" i="4" s="1"/>
  <c r="C27" i="4"/>
  <c r="E27" i="4" s="1"/>
  <c r="B27" i="4"/>
  <c r="U26" i="4"/>
  <c r="T26" i="4"/>
  <c r="S26" i="4"/>
  <c r="G26" i="4"/>
  <c r="F26" i="4"/>
  <c r="H26" i="4" s="1"/>
  <c r="D26" i="4"/>
  <c r="J26" i="4" s="1"/>
  <c r="C26" i="4"/>
  <c r="E26" i="4" s="1"/>
  <c r="B26" i="4"/>
  <c r="U25" i="4"/>
  <c r="T25" i="4"/>
  <c r="S25" i="4"/>
  <c r="I25" i="4"/>
  <c r="G25" i="4"/>
  <c r="F25" i="4"/>
  <c r="H25" i="4" s="1"/>
  <c r="E25" i="4"/>
  <c r="D25" i="4"/>
  <c r="J25" i="4" s="1"/>
  <c r="C25" i="4"/>
  <c r="B25" i="4"/>
  <c r="U24" i="4"/>
  <c r="T24" i="4"/>
  <c r="S24" i="4"/>
  <c r="I24" i="4"/>
  <c r="G24" i="4"/>
  <c r="F24" i="4"/>
  <c r="D24" i="4"/>
  <c r="J24" i="4" s="1"/>
  <c r="C24" i="4"/>
  <c r="E24" i="4" s="1"/>
  <c r="B24" i="4"/>
  <c r="U23" i="4"/>
  <c r="T23" i="4"/>
  <c r="S23" i="4"/>
  <c r="G23" i="4"/>
  <c r="F23" i="4"/>
  <c r="D23" i="4"/>
  <c r="J23" i="4" s="1"/>
  <c r="C23" i="4"/>
  <c r="E23" i="4" s="1"/>
  <c r="B23" i="4"/>
  <c r="U22" i="4"/>
  <c r="T22" i="4"/>
  <c r="S22" i="4"/>
  <c r="J22" i="4"/>
  <c r="G22" i="4"/>
  <c r="F22" i="4"/>
  <c r="H22" i="4" s="1"/>
  <c r="E22" i="4"/>
  <c r="D22" i="4"/>
  <c r="C22" i="4"/>
  <c r="I22" i="4" s="1"/>
  <c r="B22" i="4"/>
  <c r="U21" i="4"/>
  <c r="T21" i="4"/>
  <c r="S21" i="4"/>
  <c r="I21" i="4"/>
  <c r="G21" i="4"/>
  <c r="F21" i="4"/>
  <c r="H21" i="4" s="1"/>
  <c r="E21" i="4"/>
  <c r="D21" i="4"/>
  <c r="J21" i="4" s="1"/>
  <c r="C21" i="4"/>
  <c r="B21" i="4"/>
  <c r="U20" i="4"/>
  <c r="T20" i="4"/>
  <c r="S20" i="4"/>
  <c r="G20" i="4"/>
  <c r="F20" i="4"/>
  <c r="D20" i="4"/>
  <c r="J20" i="4" s="1"/>
  <c r="C20" i="4"/>
  <c r="I20" i="4" s="1"/>
  <c r="B20" i="4"/>
  <c r="U19" i="4"/>
  <c r="T19" i="4"/>
  <c r="S19" i="4"/>
  <c r="G19" i="4"/>
  <c r="F19" i="4"/>
  <c r="D19" i="4"/>
  <c r="J19" i="4" s="1"/>
  <c r="C19" i="4"/>
  <c r="E19" i="4" s="1"/>
  <c r="B19" i="4"/>
  <c r="U18" i="4"/>
  <c r="T18" i="4"/>
  <c r="S18" i="4"/>
  <c r="J18" i="4"/>
  <c r="G18" i="4"/>
  <c r="F18" i="4"/>
  <c r="H18" i="4" s="1"/>
  <c r="E18" i="4"/>
  <c r="D18" i="4"/>
  <c r="C18" i="4"/>
  <c r="I18" i="4" s="1"/>
  <c r="B18" i="4"/>
  <c r="U17" i="4"/>
  <c r="T17" i="4"/>
  <c r="S17" i="4"/>
  <c r="I17" i="4"/>
  <c r="G17" i="4"/>
  <c r="F17" i="4"/>
  <c r="H17" i="4" s="1"/>
  <c r="D17" i="4"/>
  <c r="J17" i="4" s="1"/>
  <c r="C17" i="4"/>
  <c r="B17" i="4"/>
  <c r="U16" i="4"/>
  <c r="T16" i="4"/>
  <c r="S16" i="4"/>
  <c r="G16" i="4"/>
  <c r="F16" i="4"/>
  <c r="D16" i="4"/>
  <c r="J16" i="4" s="1"/>
  <c r="C16" i="4"/>
  <c r="I16" i="4" s="1"/>
  <c r="B16" i="4"/>
  <c r="U15" i="4"/>
  <c r="T15" i="4"/>
  <c r="S15" i="4"/>
  <c r="G15" i="4"/>
  <c r="F15" i="4"/>
  <c r="H15" i="4" s="1"/>
  <c r="D15" i="4"/>
  <c r="J15" i="4" s="1"/>
  <c r="C15" i="4"/>
  <c r="E15" i="4" s="1"/>
  <c r="B15" i="4"/>
  <c r="U14" i="4"/>
  <c r="T14" i="4"/>
  <c r="S14" i="4"/>
  <c r="J14" i="4"/>
  <c r="G14" i="4"/>
  <c r="F14" i="4"/>
  <c r="H14" i="4" s="1"/>
  <c r="E14" i="4"/>
  <c r="D14" i="4"/>
  <c r="C14" i="4"/>
  <c r="I14" i="4" s="1"/>
  <c r="B14" i="4"/>
  <c r="U13" i="4"/>
  <c r="T13" i="4"/>
  <c r="S13" i="4"/>
  <c r="I13" i="4"/>
  <c r="G13" i="4"/>
  <c r="F13" i="4"/>
  <c r="H13" i="4" s="1"/>
  <c r="D13" i="4"/>
  <c r="J13" i="4" s="1"/>
  <c r="C13" i="4"/>
  <c r="B13" i="4"/>
  <c r="U12" i="4"/>
  <c r="T12" i="4"/>
  <c r="S12" i="4"/>
  <c r="G12" i="4"/>
  <c r="F12" i="4"/>
  <c r="D12" i="4"/>
  <c r="J12" i="4" s="1"/>
  <c r="C12" i="4"/>
  <c r="I12" i="4" s="1"/>
  <c r="B12" i="4"/>
  <c r="U11" i="4"/>
  <c r="T11" i="4"/>
  <c r="S11" i="4"/>
  <c r="G11" i="4"/>
  <c r="F11" i="4"/>
  <c r="H11" i="4" s="1"/>
  <c r="D11" i="4"/>
  <c r="J11" i="4" s="1"/>
  <c r="C11" i="4"/>
  <c r="E11" i="4" s="1"/>
  <c r="B11" i="4"/>
  <c r="U10" i="4"/>
  <c r="T10" i="4"/>
  <c r="S10" i="4"/>
  <c r="J10" i="4"/>
  <c r="G10" i="4"/>
  <c r="F10" i="4"/>
  <c r="H10" i="4" s="1"/>
  <c r="E10" i="4"/>
  <c r="D10" i="4"/>
  <c r="C10" i="4"/>
  <c r="I10" i="4" s="1"/>
  <c r="B10" i="4"/>
  <c r="U9" i="4"/>
  <c r="T9" i="4"/>
  <c r="S9" i="4"/>
  <c r="I9" i="4"/>
  <c r="G9" i="4"/>
  <c r="F9" i="4"/>
  <c r="H9" i="4" s="1"/>
  <c r="D9" i="4"/>
  <c r="J9" i="4" s="1"/>
  <c r="C9" i="4"/>
  <c r="B9" i="4"/>
  <c r="U8" i="4"/>
  <c r="T8" i="4"/>
  <c r="S8" i="4"/>
  <c r="G8" i="4"/>
  <c r="F8" i="4"/>
  <c r="D8" i="4"/>
  <c r="J8" i="4" s="1"/>
  <c r="C8" i="4"/>
  <c r="I8" i="4" s="1"/>
  <c r="B8" i="4"/>
  <c r="U7" i="4"/>
  <c r="T7" i="4"/>
  <c r="S7" i="4"/>
  <c r="G7" i="4"/>
  <c r="F7" i="4"/>
  <c r="H7" i="4" s="1"/>
  <c r="D7" i="4"/>
  <c r="J7" i="4" s="1"/>
  <c r="C7" i="4"/>
  <c r="E7" i="4" s="1"/>
  <c r="B7" i="4"/>
  <c r="U6" i="4"/>
  <c r="T6" i="4"/>
  <c r="S6" i="4"/>
  <c r="J6" i="4"/>
  <c r="G6" i="4"/>
  <c r="F6" i="4"/>
  <c r="H6" i="4" s="1"/>
  <c r="E6" i="4"/>
  <c r="D6" i="4"/>
  <c r="C6" i="4"/>
  <c r="I6" i="4" s="1"/>
  <c r="B6" i="4"/>
  <c r="U5" i="4"/>
  <c r="T5" i="4"/>
  <c r="S5" i="4"/>
  <c r="I5" i="4"/>
  <c r="G5" i="4"/>
  <c r="F5" i="4"/>
  <c r="H5" i="4" s="1"/>
  <c r="D5" i="4"/>
  <c r="J5" i="4" s="1"/>
  <c r="C5" i="4"/>
  <c r="B5" i="4"/>
  <c r="U15" i="3"/>
  <c r="T15" i="3"/>
  <c r="S15" i="3"/>
  <c r="G15" i="3"/>
  <c r="F15" i="3"/>
  <c r="H15" i="3" s="1"/>
  <c r="D15" i="3"/>
  <c r="C15" i="3"/>
  <c r="I15" i="3" s="1"/>
  <c r="U14" i="3"/>
  <c r="T14" i="3"/>
  <c r="S14" i="3"/>
  <c r="G14" i="3"/>
  <c r="H14" i="3" s="1"/>
  <c r="F14" i="3"/>
  <c r="D14" i="3"/>
  <c r="C14" i="3"/>
  <c r="I14" i="3" s="1"/>
  <c r="B14" i="3"/>
  <c r="U13" i="3"/>
  <c r="T13" i="3"/>
  <c r="S13" i="3"/>
  <c r="G13" i="3"/>
  <c r="F13" i="3"/>
  <c r="D13" i="3"/>
  <c r="C13" i="3"/>
  <c r="E13" i="3" s="1"/>
  <c r="B13" i="3"/>
  <c r="U12" i="3"/>
  <c r="T12" i="3"/>
  <c r="S12" i="3"/>
  <c r="G12" i="3"/>
  <c r="H12" i="3" s="1"/>
  <c r="F12" i="3"/>
  <c r="D12" i="3"/>
  <c r="E12" i="3" s="1"/>
  <c r="C12" i="3"/>
  <c r="B12" i="3"/>
  <c r="U11" i="3"/>
  <c r="T11" i="3"/>
  <c r="S11" i="3"/>
  <c r="G11" i="3"/>
  <c r="F11" i="3"/>
  <c r="D11" i="3"/>
  <c r="C11" i="3"/>
  <c r="B11" i="3"/>
  <c r="U10" i="3"/>
  <c r="T10" i="3"/>
  <c r="S10" i="3"/>
  <c r="G10" i="3"/>
  <c r="F10" i="3"/>
  <c r="E10" i="3"/>
  <c r="D10" i="3"/>
  <c r="C10" i="3"/>
  <c r="B10" i="3"/>
  <c r="U9" i="3"/>
  <c r="T9" i="3"/>
  <c r="S9" i="3"/>
  <c r="G9" i="3"/>
  <c r="F9" i="3"/>
  <c r="D9" i="3"/>
  <c r="C9" i="3"/>
  <c r="E9" i="3" s="1"/>
  <c r="B9" i="3"/>
  <c r="U8" i="3"/>
  <c r="T8" i="3"/>
  <c r="S8" i="3"/>
  <c r="G8" i="3"/>
  <c r="F8" i="3"/>
  <c r="D8" i="3"/>
  <c r="C8" i="3"/>
  <c r="B8" i="3"/>
  <c r="U7" i="3"/>
  <c r="T7" i="3"/>
  <c r="S7" i="3"/>
  <c r="G7" i="3"/>
  <c r="H7" i="3" s="1"/>
  <c r="F7" i="3"/>
  <c r="D7" i="3"/>
  <c r="C7" i="3"/>
  <c r="E7" i="3" s="1"/>
  <c r="B7" i="3"/>
  <c r="U6" i="3"/>
  <c r="T6" i="3"/>
  <c r="S6" i="3"/>
  <c r="G6" i="3"/>
  <c r="H6" i="3" s="1"/>
  <c r="F6" i="3"/>
  <c r="D6" i="3"/>
  <c r="C6" i="3"/>
  <c r="I6" i="3" s="1"/>
  <c r="B6" i="3"/>
  <c r="U5" i="3"/>
  <c r="T5" i="3"/>
  <c r="S5" i="3"/>
  <c r="G5" i="3"/>
  <c r="F5" i="3"/>
  <c r="D5" i="3"/>
  <c r="C5" i="3"/>
  <c r="E5" i="3" s="1"/>
  <c r="B5" i="3"/>
  <c r="A1" i="4"/>
  <c r="A1" i="2"/>
  <c r="A1" i="3"/>
  <c r="I8" i="3" l="1"/>
  <c r="H9" i="3"/>
  <c r="E15" i="3"/>
  <c r="E6" i="3"/>
  <c r="I10" i="3"/>
  <c r="H10" i="3"/>
  <c r="H11" i="3"/>
  <c r="E14" i="3"/>
  <c r="H8" i="3"/>
  <c r="H5" i="3"/>
  <c r="E8" i="3"/>
  <c r="E11" i="3"/>
  <c r="I12" i="3"/>
  <c r="H13" i="3"/>
  <c r="I7" i="4"/>
  <c r="E8" i="4"/>
  <c r="I11" i="4"/>
  <c r="E12" i="4"/>
  <c r="I15" i="4"/>
  <c r="E16" i="4"/>
  <c r="I19" i="4"/>
  <c r="E20" i="4"/>
  <c r="I23" i="4"/>
  <c r="I27" i="4"/>
  <c r="E28" i="4"/>
  <c r="H29" i="4"/>
  <c r="H8" i="4"/>
  <c r="H12" i="4"/>
  <c r="H16" i="4"/>
  <c r="H20" i="4"/>
  <c r="H24" i="4"/>
  <c r="I26" i="4"/>
  <c r="I30" i="4"/>
  <c r="H19" i="4"/>
  <c r="H23" i="4"/>
  <c r="H27" i="4"/>
  <c r="E5" i="4"/>
  <c r="E9" i="4"/>
  <c r="E13" i="4"/>
  <c r="E17" i="4"/>
  <c r="J5" i="3"/>
  <c r="I5" i="3"/>
  <c r="J7" i="3"/>
  <c r="I7" i="3"/>
  <c r="J9" i="3"/>
  <c r="I9" i="3"/>
  <c r="J11" i="3"/>
  <c r="I11" i="3"/>
  <c r="J13" i="3"/>
  <c r="I13" i="3"/>
  <c r="J6" i="3"/>
  <c r="J8" i="3"/>
  <c r="J10" i="3"/>
  <c r="J12" i="3"/>
  <c r="J14" i="3"/>
  <c r="J15" i="3"/>
  <c r="E31" i="4"/>
  <c r="C31" i="2" l="1"/>
  <c r="D31" i="2"/>
  <c r="E31" i="2" l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B28" i="2"/>
  <c r="C28" i="2"/>
  <c r="D28" i="2"/>
  <c r="F28" i="2"/>
  <c r="G28" i="2"/>
  <c r="B29" i="2"/>
  <c r="C29" i="2"/>
  <c r="D29" i="2"/>
  <c r="F29" i="2"/>
  <c r="G29" i="2"/>
  <c r="B30" i="2"/>
  <c r="C30" i="2"/>
  <c r="D30" i="2"/>
  <c r="F30" i="2"/>
  <c r="G30" i="2"/>
  <c r="H25" i="2" l="1"/>
  <c r="H21" i="2"/>
  <c r="E28" i="2"/>
  <c r="E26" i="2"/>
  <c r="H30" i="2"/>
  <c r="E30" i="2"/>
  <c r="H29" i="2"/>
  <c r="E27" i="2"/>
  <c r="H26" i="2"/>
  <c r="E23" i="2"/>
  <c r="H22" i="2"/>
  <c r="E11" i="2"/>
  <c r="H10" i="2"/>
  <c r="E7" i="2"/>
  <c r="H6" i="2"/>
  <c r="E20" i="2"/>
  <c r="E16" i="2"/>
  <c r="E12" i="2"/>
  <c r="E8" i="2"/>
  <c r="H9" i="2"/>
  <c r="E24" i="2"/>
  <c r="E22" i="2"/>
  <c r="E18" i="2"/>
  <c r="H17" i="2"/>
  <c r="E14" i="2"/>
  <c r="H13" i="2"/>
  <c r="E6" i="2"/>
  <c r="E19" i="2"/>
  <c r="H18" i="2"/>
  <c r="E15" i="2"/>
  <c r="H14" i="2"/>
  <c r="E10" i="2"/>
  <c r="H28" i="2"/>
  <c r="E25" i="2"/>
  <c r="H23" i="2"/>
  <c r="H20" i="2"/>
  <c r="E17" i="2"/>
  <c r="H15" i="2"/>
  <c r="H12" i="2"/>
  <c r="E9" i="2"/>
  <c r="H7" i="2"/>
  <c r="E29" i="2"/>
  <c r="H27" i="2"/>
  <c r="H24" i="2"/>
  <c r="E21" i="2"/>
  <c r="H19" i="2"/>
  <c r="H16" i="2"/>
  <c r="E13" i="2"/>
  <c r="H11" i="2"/>
  <c r="H8" i="2"/>
  <c r="T31" i="2" l="1"/>
  <c r="U31" i="2"/>
  <c r="U5" i="2"/>
  <c r="T5" i="2"/>
  <c r="S31" i="2"/>
  <c r="S5" i="2"/>
  <c r="F31" i="2"/>
  <c r="G31" i="2"/>
  <c r="G5" i="2"/>
  <c r="F5" i="2"/>
  <c r="D5" i="2"/>
  <c r="C5" i="2"/>
  <c r="B5" i="2"/>
  <c r="J31" i="2" l="1"/>
  <c r="J12" i="2"/>
  <c r="J20" i="2"/>
  <c r="J28" i="2"/>
  <c r="J16" i="2"/>
  <c r="J8" i="2"/>
  <c r="J24" i="2"/>
  <c r="J22" i="2"/>
  <c r="J18" i="2"/>
  <c r="J9" i="2"/>
  <c r="J6" i="2"/>
  <c r="J21" i="2"/>
  <c r="J26" i="2"/>
  <c r="J25" i="2"/>
  <c r="J23" i="2"/>
  <c r="J29" i="2"/>
  <c r="J11" i="2"/>
  <c r="J13" i="2"/>
  <c r="J19" i="2"/>
  <c r="J17" i="2"/>
  <c r="J14" i="2"/>
  <c r="J7" i="2"/>
  <c r="J10" i="2"/>
  <c r="J30" i="2"/>
  <c r="J15" i="2"/>
  <c r="J27" i="2"/>
  <c r="I10" i="2"/>
  <c r="I26" i="2"/>
  <c r="I14" i="2"/>
  <c r="I22" i="2"/>
  <c r="I6" i="2"/>
  <c r="I30" i="2"/>
  <c r="I18" i="2"/>
  <c r="I24" i="2"/>
  <c r="I8" i="2"/>
  <c r="I27" i="2"/>
  <c r="I19" i="2"/>
  <c r="I11" i="2"/>
  <c r="I16" i="2"/>
  <c r="I23" i="2"/>
  <c r="I7" i="2"/>
  <c r="I17" i="2"/>
  <c r="I28" i="2"/>
  <c r="I29" i="2"/>
  <c r="I21" i="2"/>
  <c r="I13" i="2"/>
  <c r="I20" i="2"/>
  <c r="I15" i="2"/>
  <c r="I12" i="2"/>
  <c r="I25" i="2"/>
  <c r="I9" i="2"/>
  <c r="I5" i="2"/>
  <c r="J5" i="2"/>
  <c r="H5" i="2"/>
  <c r="H31" i="2"/>
  <c r="E5" i="2"/>
  <c r="I31" i="2"/>
</calcChain>
</file>

<file path=xl/sharedStrings.xml><?xml version="1.0" encoding="utf-8"?>
<sst xmlns="http://schemas.openxmlformats.org/spreadsheetml/2006/main" count="164" uniqueCount="40">
  <si>
    <t>GROSS WRITTEN PREMIUMS</t>
  </si>
  <si>
    <t>PAID CLAIMS</t>
  </si>
  <si>
    <t>Change</t>
  </si>
  <si>
    <t>EUR m</t>
  </si>
  <si>
    <t>%</t>
  </si>
  <si>
    <t>IN LOCAL CURRENCY - BAM</t>
  </si>
  <si>
    <t>BAM m</t>
  </si>
  <si>
    <t>TOTAL BiH - ALL INSURANCE LINES RANKING</t>
  </si>
  <si>
    <t>No.</t>
  </si>
  <si>
    <t>Company</t>
  </si>
  <si>
    <t>MARKET SHARE</t>
  </si>
  <si>
    <t>TOTAL Bosnia&amp;Herzegovina</t>
  </si>
  <si>
    <t>Adriatic osiguranje d.d.</t>
  </si>
  <si>
    <t>Uniqa osiguranje d.d.</t>
  </si>
  <si>
    <t>Euroherc osiguranje d.d.</t>
  </si>
  <si>
    <t>Grawe osiguranje d.d.</t>
  </si>
  <si>
    <t>Croatia osiguranje d.d.</t>
  </si>
  <si>
    <t>Triglav osiguranje d.d.</t>
  </si>
  <si>
    <t>Central osiguranje d.d.</t>
  </si>
  <si>
    <t>Vienna osiguranje d.d.</t>
  </si>
  <si>
    <t>ASA osiguranje d.d.</t>
  </si>
  <si>
    <t>Wiener osiguranje a.d.</t>
  </si>
  <si>
    <t>Dunav osiguranje a.d.</t>
  </si>
  <si>
    <t>Osiguranje Aura a.d.</t>
  </si>
  <si>
    <t>Drina osiguranje a.d.</t>
  </si>
  <si>
    <t>Grawe osiguranje a.d.</t>
  </si>
  <si>
    <t>Nešković osiguranje a.d.</t>
  </si>
  <si>
    <t>Atos osiguranje a.d.</t>
  </si>
  <si>
    <t>Mikrofin osiguranje a.d.</t>
  </si>
  <si>
    <t>Triglav osiguranje a.d.</t>
  </si>
  <si>
    <t>Osiguranje Garant d.d.</t>
  </si>
  <si>
    <t>Euros osiguranje a.d.</t>
  </si>
  <si>
    <t>Camelija osiguranje d.d.</t>
  </si>
  <si>
    <t>Premium osiguranje a.d.</t>
  </si>
  <si>
    <t>Krajina osiguranje a.d.</t>
  </si>
  <si>
    <t>SAS - Super P osiguranje a.d.</t>
  </si>
  <si>
    <t xml:space="preserve"> BiH - LIFE RANKING</t>
  </si>
  <si>
    <t xml:space="preserve"> BiH - NL RANKING</t>
  </si>
  <si>
    <t>Sarajevo osiguranje d.d.</t>
  </si>
  <si>
    <t>Brčko osiguranje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</si>
</sst>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7" fillId="0" borderId="1" xfId="1" applyFont="1" applyBorder="1"/>
    <xf numFmtId="164" fontId="8" fillId="0" borderId="0" xfId="1" applyFont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11" fillId="0" borderId="1" xfId="1" applyFont="1" applyBorder="1"/>
    <xf numFmtId="166" fontId="7" fillId="0" borderId="1" xfId="1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4" fontId="8" fillId="6" borderId="2" xfId="1" applyFont="1" applyFill="1" applyBorder="1"/>
    <xf numFmtId="164" fontId="9" fillId="6" borderId="1" xfId="1" applyFont="1" applyFill="1" applyBorder="1"/>
    <xf numFmtId="164" fontId="10" fillId="6" borderId="1" xfId="1" applyFont="1" applyFill="1" applyBorder="1" applyAlignment="1">
      <alignment horizontal="center" vertical="center"/>
    </xf>
    <xf numFmtId="164" fontId="8" fillId="6" borderId="1" xfId="1" applyFont="1" applyFill="1" applyBorder="1"/>
    <xf numFmtId="164" fontId="2" fillId="6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view="pageBreakPreview" topLeftCell="D16" zoomScale="85" zoomScaleNormal="100" zoomScaleSheetLayoutView="85" workbookViewId="0">
      <selection activeCell="G40" sqref="G40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12.85546875" customWidth="1"/>
    <col min="9" max="10" width="12" bestFit="1" customWidth="1"/>
    <col min="11" max="11" width="4.28515625" customWidth="1"/>
    <col min="12" max="12" width="5" customWidth="1"/>
    <col min="13" max="13" width="28.7109375" bestFit="1" customWidth="1"/>
    <col min="14" max="15" width="12" bestFit="1" customWidth="1"/>
    <col min="16" max="16" width="11.85546875" bestFit="1" customWidth="1"/>
    <col min="17" max="18" width="12" bestFit="1" customWidth="1"/>
    <col min="19" max="19" width="12.85546875" customWidth="1"/>
    <col min="20" max="21" width="12" bestFit="1" customWidth="1"/>
  </cols>
  <sheetData>
    <row r="1" spans="1:21" s="3" customFormat="1" x14ac:dyDescent="0.25">
      <c r="A1" s="7" t="str">
        <f>L1</f>
        <v>TOTAL BiH - ALL INSURANCE LINES RANKING</v>
      </c>
      <c r="B1" s="8"/>
      <c r="C1" s="8"/>
      <c r="D1" s="9"/>
      <c r="E1" s="10"/>
      <c r="F1" s="8"/>
      <c r="G1" s="9"/>
      <c r="H1" s="10"/>
      <c r="I1" s="10"/>
      <c r="J1" s="11"/>
      <c r="L1" s="7" t="s">
        <v>7</v>
      </c>
      <c r="M1" s="8"/>
      <c r="N1" s="8"/>
      <c r="P1" s="9"/>
      <c r="Q1" s="8"/>
      <c r="S1" s="12" t="s">
        <v>5</v>
      </c>
      <c r="T1" s="13"/>
      <c r="U1" s="14"/>
    </row>
    <row r="2" spans="1:21" s="3" customFormat="1" ht="15" customHeight="1" x14ac:dyDescent="0.25">
      <c r="A2" s="29" t="s">
        <v>8</v>
      </c>
      <c r="B2" s="29" t="s">
        <v>9</v>
      </c>
      <c r="C2" s="32" t="s">
        <v>0</v>
      </c>
      <c r="D2" s="33"/>
      <c r="E2" s="34"/>
      <c r="F2" s="35" t="s">
        <v>1</v>
      </c>
      <c r="G2" s="36"/>
      <c r="H2" s="37"/>
      <c r="I2" s="27" t="s">
        <v>10</v>
      </c>
      <c r="J2" s="28"/>
      <c r="L2" s="29" t="s">
        <v>8</v>
      </c>
      <c r="M2" s="29" t="s">
        <v>9</v>
      </c>
      <c r="N2" s="32" t="s">
        <v>0</v>
      </c>
      <c r="O2" s="33"/>
      <c r="P2" s="34"/>
      <c r="Q2" s="35" t="s">
        <v>1</v>
      </c>
      <c r="R2" s="36"/>
      <c r="S2" s="37"/>
      <c r="T2" s="27" t="s">
        <v>10</v>
      </c>
      <c r="U2" s="28"/>
    </row>
    <row r="3" spans="1:21" s="3" customFormat="1" ht="15" customHeight="1" x14ac:dyDescent="0.25">
      <c r="A3" s="30"/>
      <c r="B3" s="30"/>
      <c r="C3" s="4">
        <v>2020</v>
      </c>
      <c r="D3" s="4">
        <v>2019</v>
      </c>
      <c r="E3" s="4" t="s">
        <v>2</v>
      </c>
      <c r="F3" s="4">
        <v>2020</v>
      </c>
      <c r="G3" s="4">
        <v>2019</v>
      </c>
      <c r="H3" s="4" t="s">
        <v>2</v>
      </c>
      <c r="I3" s="4">
        <v>2020</v>
      </c>
      <c r="J3" s="4">
        <v>2019</v>
      </c>
      <c r="L3" s="30"/>
      <c r="M3" s="30"/>
      <c r="N3" s="4">
        <v>2020</v>
      </c>
      <c r="O3" s="4">
        <v>2019</v>
      </c>
      <c r="P3" s="4" t="s">
        <v>2</v>
      </c>
      <c r="Q3" s="4">
        <v>2020</v>
      </c>
      <c r="R3" s="4">
        <v>2019</v>
      </c>
      <c r="S3" s="4" t="s">
        <v>2</v>
      </c>
      <c r="T3" s="4">
        <v>2020</v>
      </c>
      <c r="U3" s="4">
        <v>2019</v>
      </c>
    </row>
    <row r="4" spans="1:21" s="3" customFormat="1" x14ac:dyDescent="0.25">
      <c r="A4" s="31"/>
      <c r="B4" s="31"/>
      <c r="C4" s="5" t="s">
        <v>3</v>
      </c>
      <c r="D4" s="5" t="s">
        <v>3</v>
      </c>
      <c r="E4" s="5" t="s">
        <v>4</v>
      </c>
      <c r="F4" s="5" t="s">
        <v>3</v>
      </c>
      <c r="G4" s="5" t="s">
        <v>3</v>
      </c>
      <c r="H4" s="5" t="s">
        <v>4</v>
      </c>
      <c r="I4" s="5" t="s">
        <v>4</v>
      </c>
      <c r="J4" s="5" t="s">
        <v>4</v>
      </c>
      <c r="L4" s="31"/>
      <c r="M4" s="30"/>
      <c r="N4" s="5" t="s">
        <v>6</v>
      </c>
      <c r="O4" s="5" t="s">
        <v>6</v>
      </c>
      <c r="P4" s="5" t="s">
        <v>4</v>
      </c>
      <c r="Q4" s="5" t="s">
        <v>6</v>
      </c>
      <c r="R4" s="5" t="s">
        <v>6</v>
      </c>
      <c r="S4" s="5" t="s">
        <v>4</v>
      </c>
      <c r="T4" s="5" t="s">
        <v>4</v>
      </c>
      <c r="U4" s="5" t="s">
        <v>4</v>
      </c>
    </row>
    <row r="5" spans="1:21" s="3" customFormat="1" x14ac:dyDescent="0.25">
      <c r="A5" s="15">
        <v>1</v>
      </c>
      <c r="B5" s="18" t="str">
        <f>M5</f>
        <v>Adriatic osiguranje d.d.</v>
      </c>
      <c r="C5" s="16">
        <f>N5/1.95583</f>
        <v>35.329348153980661</v>
      </c>
      <c r="D5" s="16">
        <f>O5/1.95583</f>
        <v>34.998339323969873</v>
      </c>
      <c r="E5" s="16">
        <f>C5*100/D5-100</f>
        <v>0.94578438978697932</v>
      </c>
      <c r="F5" s="16">
        <f>Q5/1.95583</f>
        <v>14.055451138391373</v>
      </c>
      <c r="G5" s="16">
        <f>R5/1.95583</f>
        <v>13.955355526809591</v>
      </c>
      <c r="H5" s="16">
        <f>F5*100/G5-100</f>
        <v>0.71725590501429792</v>
      </c>
      <c r="I5" s="16">
        <f>C5*100/$C$31</f>
        <v>9.1345962770190674</v>
      </c>
      <c r="J5" s="16">
        <f>D5*100/$D$31</f>
        <v>8.9738527880520724</v>
      </c>
      <c r="L5" s="24">
        <v>1</v>
      </c>
      <c r="M5" s="18" t="s">
        <v>12</v>
      </c>
      <c r="N5" s="16">
        <v>69.098198999999994</v>
      </c>
      <c r="O5" s="17">
        <v>68.450801999999996</v>
      </c>
      <c r="P5" s="16">
        <f>N5*100/O5-100</f>
        <v>0.94578438978699353</v>
      </c>
      <c r="Q5" s="16">
        <v>27.490072999999999</v>
      </c>
      <c r="R5" s="17">
        <v>27.294302999999999</v>
      </c>
      <c r="S5" s="16">
        <f>Q5*100/R5-100</f>
        <v>0.71725590501431213</v>
      </c>
      <c r="T5" s="17">
        <f>N5*100/$N$31</f>
        <v>9.1345962770190674</v>
      </c>
      <c r="U5" s="17">
        <f>O5*100/$O$31</f>
        <v>8.9738527880520742</v>
      </c>
    </row>
    <row r="6" spans="1:21" s="3" customFormat="1" x14ac:dyDescent="0.25">
      <c r="A6" s="15">
        <v>2</v>
      </c>
      <c r="B6" s="18" t="str">
        <f t="shared" ref="B6:B30" si="0">M6</f>
        <v>Sarajevo osiguranje d.d.</v>
      </c>
      <c r="C6" s="16">
        <f t="shared" ref="C6:C30" si="1">N6/1.95583</f>
        <v>33.279822888492355</v>
      </c>
      <c r="D6" s="16">
        <f t="shared" ref="D6:D30" si="2">O6/1.95583</f>
        <v>34.407894346645669</v>
      </c>
      <c r="E6" s="16">
        <f t="shared" ref="E6:E30" si="3">C6*100/D6-100</f>
        <v>-3.2785251163249001</v>
      </c>
      <c r="F6" s="16">
        <f t="shared" ref="F6:F30" si="4">Q6/1.95583</f>
        <v>17.353495446945796</v>
      </c>
      <c r="G6" s="16">
        <f t="shared" ref="G6:G30" si="5">R6/1.95583</f>
        <v>16.247509241600753</v>
      </c>
      <c r="H6" s="16">
        <f t="shared" ref="H6:H30" si="6">F6*100/G6-100</f>
        <v>6.8071123327213314</v>
      </c>
      <c r="I6" s="16">
        <f>C6*100/$C$31</f>
        <v>8.6046803052273102</v>
      </c>
      <c r="J6" s="16">
        <f>D6*100/$D$31</f>
        <v>8.8224579959476603</v>
      </c>
      <c r="L6" s="24">
        <v>2</v>
      </c>
      <c r="M6" s="18" t="s">
        <v>38</v>
      </c>
      <c r="N6" s="16">
        <v>65.089675999999997</v>
      </c>
      <c r="O6" s="17">
        <v>67.295991999999998</v>
      </c>
      <c r="P6" s="16">
        <f t="shared" ref="P6:P31" si="7">N6*100/O6-100</f>
        <v>-3.2785251163249001</v>
      </c>
      <c r="Q6" s="16">
        <v>33.940486999999997</v>
      </c>
      <c r="R6" s="17">
        <v>31.777366000000001</v>
      </c>
      <c r="S6" s="16">
        <f t="shared" ref="S6:S30" si="8">Q6*100/R6-100</f>
        <v>6.8071123327213456</v>
      </c>
      <c r="T6" s="17">
        <f>N6*100/$N$31</f>
        <v>8.6046803052273102</v>
      </c>
      <c r="U6" s="17">
        <f>O6*100/$O$31</f>
        <v>8.8224579959476603</v>
      </c>
    </row>
    <row r="7" spans="1:21" s="3" customFormat="1" x14ac:dyDescent="0.25">
      <c r="A7" s="15">
        <v>3</v>
      </c>
      <c r="B7" s="18" t="str">
        <f t="shared" si="0"/>
        <v>Euroherc osiguranje d.d.</v>
      </c>
      <c r="C7" s="16">
        <f t="shared" si="1"/>
        <v>31.98572779842829</v>
      </c>
      <c r="D7" s="16">
        <f t="shared" si="2"/>
        <v>31.743139229892169</v>
      </c>
      <c r="E7" s="16">
        <f t="shared" si="3"/>
        <v>0.76422362255739529</v>
      </c>
      <c r="F7" s="16">
        <f t="shared" si="4"/>
        <v>12.186431847348697</v>
      </c>
      <c r="G7" s="16">
        <f t="shared" si="5"/>
        <v>12.63291594872765</v>
      </c>
      <c r="H7" s="16">
        <f t="shared" si="6"/>
        <v>-3.5342917121515569</v>
      </c>
      <c r="I7" s="16">
        <f>C7*100/$C$31</f>
        <v>8.2700849387833362</v>
      </c>
      <c r="J7" s="16">
        <f>D7*100/$D$31</f>
        <v>8.1391935726675335</v>
      </c>
      <c r="L7" s="24">
        <v>3</v>
      </c>
      <c r="M7" s="18" t="s">
        <v>14</v>
      </c>
      <c r="N7" s="16">
        <v>62.558646000000003</v>
      </c>
      <c r="O7" s="17">
        <v>62.084184</v>
      </c>
      <c r="P7" s="16">
        <f t="shared" si="7"/>
        <v>0.76422362255739529</v>
      </c>
      <c r="Q7" s="16">
        <v>23.834589000000001</v>
      </c>
      <c r="R7" s="17">
        <v>24.707836</v>
      </c>
      <c r="S7" s="16">
        <f t="shared" si="8"/>
        <v>-3.5342917121515569</v>
      </c>
      <c r="T7" s="17">
        <f>N7*100/$N$31</f>
        <v>8.2700849387833379</v>
      </c>
      <c r="U7" s="17">
        <f>O7*100/$O$31</f>
        <v>8.1391935726675353</v>
      </c>
    </row>
    <row r="8" spans="1:21" s="3" customFormat="1" x14ac:dyDescent="0.25">
      <c r="A8" s="15">
        <v>4</v>
      </c>
      <c r="B8" s="18" t="str">
        <f t="shared" si="0"/>
        <v>Uniqa osiguranje d.d.</v>
      </c>
      <c r="C8" s="16">
        <f t="shared" si="1"/>
        <v>31.767975744313155</v>
      </c>
      <c r="D8" s="16">
        <f t="shared" si="2"/>
        <v>32.381676321561692</v>
      </c>
      <c r="E8" s="16">
        <f t="shared" si="3"/>
        <v>-1.8952094115025773</v>
      </c>
      <c r="F8" s="16">
        <f t="shared" si="4"/>
        <v>12.968566797727821</v>
      </c>
      <c r="G8" s="16">
        <f t="shared" si="5"/>
        <v>13.630689272585041</v>
      </c>
      <c r="H8" s="16">
        <f t="shared" si="6"/>
        <v>-4.8575861544208578</v>
      </c>
      <c r="I8" s="16">
        <f>C8*100/$C$31</f>
        <v>8.2137839537166411</v>
      </c>
      <c r="J8" s="16">
        <f>D8*100/$D$31</f>
        <v>8.3029195657013997</v>
      </c>
      <c r="L8" s="24">
        <v>4</v>
      </c>
      <c r="M8" s="18" t="s">
        <v>13</v>
      </c>
      <c r="N8" s="16">
        <v>62.132759999999998</v>
      </c>
      <c r="O8" s="17">
        <v>63.333053999999997</v>
      </c>
      <c r="P8" s="16">
        <f t="shared" si="7"/>
        <v>-1.8952094115025631</v>
      </c>
      <c r="Q8" s="16">
        <v>25.364312000000002</v>
      </c>
      <c r="R8" s="17">
        <v>26.659310999999999</v>
      </c>
      <c r="S8" s="16">
        <f t="shared" si="8"/>
        <v>-4.857586154420872</v>
      </c>
      <c r="T8" s="17">
        <f>N8*100/$N$31</f>
        <v>8.2137839537166411</v>
      </c>
      <c r="U8" s="17">
        <f>O8*100/$O$31</f>
        <v>8.3029195657013997</v>
      </c>
    </row>
    <row r="9" spans="1:21" s="3" customFormat="1" x14ac:dyDescent="0.25">
      <c r="A9" s="15">
        <v>5</v>
      </c>
      <c r="B9" s="18" t="str">
        <f t="shared" si="0"/>
        <v>Grawe osiguranje d.d.</v>
      </c>
      <c r="C9" s="16">
        <f t="shared" si="1"/>
        <v>28.103982963754522</v>
      </c>
      <c r="D9" s="16">
        <f t="shared" si="2"/>
        <v>28.059298609797377</v>
      </c>
      <c r="E9" s="16">
        <f t="shared" si="3"/>
        <v>0.15924971817200628</v>
      </c>
      <c r="F9" s="16">
        <f t="shared" si="4"/>
        <v>14.473477756246709</v>
      </c>
      <c r="G9" s="16">
        <f t="shared" si="5"/>
        <v>13.386895589084942</v>
      </c>
      <c r="H9" s="16">
        <f t="shared" si="6"/>
        <v>8.1167598561664818</v>
      </c>
      <c r="I9" s="16">
        <f>C9*100/$C$31</f>
        <v>7.2664385720118112</v>
      </c>
      <c r="J9" s="16">
        <f>D9*100/$D$31</f>
        <v>7.1946275144507084</v>
      </c>
      <c r="L9" s="24">
        <v>5</v>
      </c>
      <c r="M9" s="18" t="s">
        <v>15</v>
      </c>
      <c r="N9" s="16">
        <v>54.966613000000002</v>
      </c>
      <c r="O9" s="17">
        <v>54.879218000000002</v>
      </c>
      <c r="P9" s="16">
        <f t="shared" si="7"/>
        <v>0.15924971817202049</v>
      </c>
      <c r="Q9" s="16">
        <v>28.307662000000001</v>
      </c>
      <c r="R9" s="17">
        <v>26.182492</v>
      </c>
      <c r="S9" s="16">
        <f t="shared" si="8"/>
        <v>8.1167598561664818</v>
      </c>
      <c r="T9" s="17">
        <f>N9*100/$N$31</f>
        <v>7.2664385720118121</v>
      </c>
      <c r="U9" s="17">
        <f>O9*100/$O$31</f>
        <v>7.1946275144507084</v>
      </c>
    </row>
    <row r="10" spans="1:21" s="3" customFormat="1" x14ac:dyDescent="0.25">
      <c r="A10" s="15">
        <v>6</v>
      </c>
      <c r="B10" s="18" t="str">
        <f t="shared" si="0"/>
        <v>Triglav osiguranje d.d.</v>
      </c>
      <c r="C10" s="16">
        <f t="shared" si="1"/>
        <v>27.36799006048583</v>
      </c>
      <c r="D10" s="16">
        <f t="shared" si="2"/>
        <v>24.639985070277071</v>
      </c>
      <c r="E10" s="16">
        <f t="shared" si="3"/>
        <v>11.071455532249985</v>
      </c>
      <c r="F10" s="16">
        <f t="shared" si="4"/>
        <v>11.731027747810392</v>
      </c>
      <c r="G10" s="16">
        <f t="shared" si="5"/>
        <v>12.029518925468983</v>
      </c>
      <c r="H10" s="16">
        <f t="shared" si="6"/>
        <v>-2.4813226489599884</v>
      </c>
      <c r="I10" s="16">
        <f>C10*100/$C$31</f>
        <v>7.0761435797348842</v>
      </c>
      <c r="J10" s="16">
        <f>D10*100/$D$31</f>
        <v>6.3178883053182</v>
      </c>
      <c r="L10" s="24">
        <v>6</v>
      </c>
      <c r="M10" s="18" t="s">
        <v>17</v>
      </c>
      <c r="N10" s="16">
        <v>53.527135999999999</v>
      </c>
      <c r="O10" s="17">
        <v>48.191622000000002</v>
      </c>
      <c r="P10" s="16">
        <f t="shared" si="7"/>
        <v>11.071455532249985</v>
      </c>
      <c r="Q10" s="16">
        <v>22.943895999999999</v>
      </c>
      <c r="R10" s="17">
        <v>23.527694</v>
      </c>
      <c r="S10" s="16">
        <f t="shared" si="8"/>
        <v>-2.4813226489599884</v>
      </c>
      <c r="T10" s="17">
        <f>N10*100/$N$31</f>
        <v>7.0761435797348842</v>
      </c>
      <c r="U10" s="17">
        <f>O10*100/$O$31</f>
        <v>6.3178883053182009</v>
      </c>
    </row>
    <row r="11" spans="1:21" s="3" customFormat="1" x14ac:dyDescent="0.25">
      <c r="A11" s="15">
        <v>7</v>
      </c>
      <c r="B11" s="18" t="str">
        <f t="shared" si="0"/>
        <v>Central osiguranje d.d.</v>
      </c>
      <c r="C11" s="16">
        <f t="shared" si="1"/>
        <v>21.677386582678455</v>
      </c>
      <c r="D11" s="16">
        <f t="shared" si="2"/>
        <v>19.54292704376147</v>
      </c>
      <c r="E11" s="16">
        <f t="shared" si="3"/>
        <v>10.9219030196316</v>
      </c>
      <c r="F11" s="16">
        <f t="shared" si="4"/>
        <v>7.3148571194837997</v>
      </c>
      <c r="G11" s="16">
        <f t="shared" si="5"/>
        <v>7.7976858929457054</v>
      </c>
      <c r="H11" s="16">
        <f t="shared" si="6"/>
        <v>-6.1919495102861788</v>
      </c>
      <c r="I11" s="16">
        <f>C11*100/$C$31</f>
        <v>5.6048069132384164</v>
      </c>
      <c r="J11" s="16">
        <f>D11*100/$D$31</f>
        <v>5.0109620549408467</v>
      </c>
      <c r="L11" s="24">
        <v>7</v>
      </c>
      <c r="M11" s="25" t="s">
        <v>18</v>
      </c>
      <c r="N11" s="16">
        <v>42.397283000000002</v>
      </c>
      <c r="O11" s="17">
        <v>38.222642999999998</v>
      </c>
      <c r="P11" s="16">
        <f t="shared" si="7"/>
        <v>10.921903019631586</v>
      </c>
      <c r="Q11" s="16">
        <v>14.306616999999999</v>
      </c>
      <c r="R11" s="17">
        <v>15.250947999999999</v>
      </c>
      <c r="S11" s="16">
        <f t="shared" si="8"/>
        <v>-6.1919495102861788</v>
      </c>
      <c r="T11" s="17">
        <f>N11*100/$N$31</f>
        <v>5.6048069132384164</v>
      </c>
      <c r="U11" s="17">
        <f>O11*100/$O$31</f>
        <v>5.0109620549408476</v>
      </c>
    </row>
    <row r="12" spans="1:21" s="3" customFormat="1" x14ac:dyDescent="0.25">
      <c r="A12" s="15">
        <v>8</v>
      </c>
      <c r="B12" s="18" t="str">
        <f t="shared" si="0"/>
        <v>ASA osiguranje d.d.</v>
      </c>
      <c r="C12" s="16">
        <f t="shared" si="1"/>
        <v>19.186327032513052</v>
      </c>
      <c r="D12" s="16">
        <f t="shared" si="2"/>
        <v>16.324806348199999</v>
      </c>
      <c r="E12" s="16">
        <f t="shared" si="3"/>
        <v>17.5286654143286</v>
      </c>
      <c r="F12" s="16">
        <f t="shared" si="4"/>
        <v>8.4483861071770043</v>
      </c>
      <c r="G12" s="16">
        <f t="shared" si="5"/>
        <v>7.3016642550732938</v>
      </c>
      <c r="H12" s="16">
        <f t="shared" si="6"/>
        <v>15.704938107869765</v>
      </c>
      <c r="I12" s="16">
        <f>C12*100/$C$31</f>
        <v>4.9607298361975873</v>
      </c>
      <c r="J12" s="16">
        <f>D12*100/$D$31</f>
        <v>4.185810292486404</v>
      </c>
      <c r="L12" s="24">
        <v>8</v>
      </c>
      <c r="M12" s="18" t="s">
        <v>20</v>
      </c>
      <c r="N12" s="16">
        <v>37.525193999999999</v>
      </c>
      <c r="O12" s="17">
        <v>31.928546000000001</v>
      </c>
      <c r="P12" s="16">
        <f t="shared" si="7"/>
        <v>17.528665414328614</v>
      </c>
      <c r="Q12" s="16">
        <v>16.523606999999998</v>
      </c>
      <c r="R12" s="17">
        <v>14.280813999999999</v>
      </c>
      <c r="S12" s="16">
        <f t="shared" si="8"/>
        <v>15.704938107869751</v>
      </c>
      <c r="T12" s="17">
        <f>N12*100/$N$31</f>
        <v>4.9607298361975873</v>
      </c>
      <c r="U12" s="17">
        <f>O12*100/$O$31</f>
        <v>4.185810292486404</v>
      </c>
    </row>
    <row r="13" spans="1:21" s="3" customFormat="1" x14ac:dyDescent="0.25">
      <c r="A13" s="15">
        <v>9</v>
      </c>
      <c r="B13" s="18" t="str">
        <f t="shared" si="0"/>
        <v>Croatia osiguranje d.d.</v>
      </c>
      <c r="C13" s="16">
        <f t="shared" si="1"/>
        <v>18.631222550017128</v>
      </c>
      <c r="D13" s="16">
        <f t="shared" si="2"/>
        <v>25.968068799435532</v>
      </c>
      <c r="E13" s="16">
        <f t="shared" si="3"/>
        <v>-28.253337997848675</v>
      </c>
      <c r="F13" s="16">
        <f t="shared" si="4"/>
        <v>12.280256975299489</v>
      </c>
      <c r="G13" s="16">
        <f t="shared" si="5"/>
        <v>12.474783084419403</v>
      </c>
      <c r="H13" s="16">
        <f t="shared" si="6"/>
        <v>-1.5593546421089286</v>
      </c>
      <c r="I13" s="16">
        <f>C13*100/$C$31</f>
        <v>4.8172045348797212</v>
      </c>
      <c r="J13" s="16">
        <f>D13*100/$D$31</f>
        <v>6.6584195449679848</v>
      </c>
      <c r="L13" s="24">
        <v>9</v>
      </c>
      <c r="M13" s="18" t="s">
        <v>16</v>
      </c>
      <c r="N13" s="16">
        <v>36.439503999999999</v>
      </c>
      <c r="O13" s="17">
        <v>50.789127999999998</v>
      </c>
      <c r="P13" s="16">
        <f t="shared" si="7"/>
        <v>-28.253337997848675</v>
      </c>
      <c r="Q13" s="16">
        <v>24.018094999999999</v>
      </c>
      <c r="R13" s="17">
        <v>24.398555000000002</v>
      </c>
      <c r="S13" s="16">
        <f t="shared" si="8"/>
        <v>-1.5593546421089428</v>
      </c>
      <c r="T13" s="17">
        <f>N13*100/$N$31</f>
        <v>4.8172045348797212</v>
      </c>
      <c r="U13" s="17">
        <f>O13*100/$O$31</f>
        <v>6.6584195449679857</v>
      </c>
    </row>
    <row r="14" spans="1:21" s="3" customFormat="1" x14ac:dyDescent="0.25">
      <c r="A14" s="15">
        <v>10</v>
      </c>
      <c r="B14" s="18" t="str">
        <f t="shared" si="0"/>
        <v>Vienna osiguranje d.d.</v>
      </c>
      <c r="C14" s="16">
        <f t="shared" si="1"/>
        <v>17.62465807355445</v>
      </c>
      <c r="D14" s="16">
        <f t="shared" si="2"/>
        <v>19.111336874881765</v>
      </c>
      <c r="E14" s="16">
        <f t="shared" si="3"/>
        <v>-7.7790413672278191</v>
      </c>
      <c r="F14" s="16">
        <f t="shared" si="4"/>
        <v>5.9528742273101454</v>
      </c>
      <c r="G14" s="16">
        <f t="shared" si="5"/>
        <v>5.1491008932269171</v>
      </c>
      <c r="H14" s="16">
        <f t="shared" si="6"/>
        <v>15.609974454773351</v>
      </c>
      <c r="I14" s="16">
        <f>C14*100/$C$31</f>
        <v>4.5569517818653793</v>
      </c>
      <c r="J14" s="16">
        <f>D14*100/$D$31</f>
        <v>4.9002989001995472</v>
      </c>
      <c r="L14" s="24">
        <v>10</v>
      </c>
      <c r="M14" s="18" t="s">
        <v>19</v>
      </c>
      <c r="N14" s="16">
        <v>34.470835000000001</v>
      </c>
      <c r="O14" s="17">
        <v>37.378526000000001</v>
      </c>
      <c r="P14" s="16">
        <f t="shared" si="7"/>
        <v>-7.7790413672278049</v>
      </c>
      <c r="Q14" s="16">
        <v>11.642810000000001</v>
      </c>
      <c r="R14" s="17">
        <v>10.070766000000001</v>
      </c>
      <c r="S14" s="16">
        <f t="shared" si="8"/>
        <v>15.609974454773365</v>
      </c>
      <c r="T14" s="17">
        <f>N14*100/$N$31</f>
        <v>4.5569517818653802</v>
      </c>
      <c r="U14" s="17">
        <f>O14*100/$O$31</f>
        <v>4.9002989001995472</v>
      </c>
    </row>
    <row r="15" spans="1:21" s="3" customFormat="1" x14ac:dyDescent="0.25">
      <c r="A15" s="15">
        <v>11</v>
      </c>
      <c r="B15" s="18" t="str">
        <f t="shared" si="0"/>
        <v>Grawe osiguranje a.d.</v>
      </c>
      <c r="C15" s="16">
        <f t="shared" si="1"/>
        <v>16.862983490385158</v>
      </c>
      <c r="D15" s="16">
        <f t="shared" si="2"/>
        <v>10.81572141750561</v>
      </c>
      <c r="E15" s="16">
        <f t="shared" si="3"/>
        <v>55.911777304950277</v>
      </c>
      <c r="F15" s="16">
        <f t="shared" si="4"/>
        <v>6.6957236774157254</v>
      </c>
      <c r="G15" s="16">
        <f t="shared" si="5"/>
        <v>3.354711702959869</v>
      </c>
      <c r="H15" s="16">
        <f t="shared" si="6"/>
        <v>99.591627247971104</v>
      </c>
      <c r="I15" s="16">
        <f>C15*100/$C$31</f>
        <v>4.3600166507275491</v>
      </c>
      <c r="J15" s="16">
        <f>D15*100/$D$31</f>
        <v>2.7732370641598729</v>
      </c>
      <c r="L15" s="24">
        <v>11</v>
      </c>
      <c r="M15" s="18" t="s">
        <v>25</v>
      </c>
      <c r="N15" s="16">
        <v>32.981129000000003</v>
      </c>
      <c r="O15" s="17">
        <v>21.153712419999998</v>
      </c>
      <c r="P15" s="16">
        <f t="shared" si="7"/>
        <v>55.911777304950249</v>
      </c>
      <c r="Q15" s="16">
        <v>13.095697239999998</v>
      </c>
      <c r="R15" s="17">
        <v>6.5612457900000001</v>
      </c>
      <c r="S15" s="16">
        <f t="shared" si="8"/>
        <v>99.591627247971104</v>
      </c>
      <c r="T15" s="17">
        <f>N15*100/$N$31</f>
        <v>4.3600166507275482</v>
      </c>
      <c r="U15" s="17">
        <f>O15*100/$O$31</f>
        <v>2.7732370641598729</v>
      </c>
    </row>
    <row r="16" spans="1:21" s="3" customFormat="1" x14ac:dyDescent="0.25">
      <c r="A16" s="15">
        <v>12</v>
      </c>
      <c r="B16" s="18" t="str">
        <f t="shared" si="0"/>
        <v>Wiener osiguranje a.d.</v>
      </c>
      <c r="C16" s="16">
        <f t="shared" si="1"/>
        <v>14.45174785129587</v>
      </c>
      <c r="D16" s="16">
        <f t="shared" si="2"/>
        <v>16.018116574548916</v>
      </c>
      <c r="E16" s="16">
        <f t="shared" si="3"/>
        <v>-9.7787321996509888</v>
      </c>
      <c r="F16" s="16">
        <f t="shared" si="4"/>
        <v>5.9642897286573993</v>
      </c>
      <c r="G16" s="16">
        <f t="shared" si="5"/>
        <v>4.679743919461302</v>
      </c>
      <c r="H16" s="16">
        <f t="shared" si="6"/>
        <v>27.449061985083262</v>
      </c>
      <c r="I16" s="16">
        <f>C16*100/$C$31</f>
        <v>3.7365784826684245</v>
      </c>
      <c r="J16" s="16">
        <f>D16*100/$D$31</f>
        <v>4.1071725932838907</v>
      </c>
      <c r="L16" s="24">
        <v>12</v>
      </c>
      <c r="M16" s="25" t="s">
        <v>21</v>
      </c>
      <c r="N16" s="16">
        <v>28.265162</v>
      </c>
      <c r="O16" s="17">
        <v>31.328712940000003</v>
      </c>
      <c r="P16" s="16">
        <f t="shared" si="7"/>
        <v>-9.7787321996509746</v>
      </c>
      <c r="Q16" s="16">
        <v>11.665136780000001</v>
      </c>
      <c r="R16" s="17">
        <v>9.1527835499999988</v>
      </c>
      <c r="S16" s="16">
        <f t="shared" si="8"/>
        <v>27.449061985083233</v>
      </c>
      <c r="T16" s="17">
        <f>N16*100/$N$31</f>
        <v>3.7365784826684245</v>
      </c>
      <c r="U16" s="17">
        <f>O16*100/$O$31</f>
        <v>4.1071725932838907</v>
      </c>
    </row>
    <row r="17" spans="1:21" s="3" customFormat="1" x14ac:dyDescent="0.25">
      <c r="A17" s="15">
        <v>13</v>
      </c>
      <c r="B17" s="18" t="str">
        <f t="shared" si="0"/>
        <v>Osiguranje Aura a.d.</v>
      </c>
      <c r="C17" s="16">
        <f t="shared" si="1"/>
        <v>12.685604065793038</v>
      </c>
      <c r="D17" s="16">
        <f t="shared" si="2"/>
        <v>12.005886339814809</v>
      </c>
      <c r="E17" s="16">
        <f t="shared" si="3"/>
        <v>5.6615372388134233</v>
      </c>
      <c r="F17" s="16">
        <f t="shared" si="4"/>
        <v>3.2651061953237246</v>
      </c>
      <c r="G17" s="16">
        <f t="shared" si="5"/>
        <v>3.1340971556832646</v>
      </c>
      <c r="H17" s="16">
        <f t="shared" si="6"/>
        <v>4.1801205620857189</v>
      </c>
      <c r="I17" s="16">
        <f>C17*100/$C$31</f>
        <v>3.2799323431070646</v>
      </c>
      <c r="J17" s="16">
        <f>D17*100/$D$31</f>
        <v>3.0784048239053008</v>
      </c>
      <c r="L17" s="24">
        <v>13</v>
      </c>
      <c r="M17" s="25" t="s">
        <v>23</v>
      </c>
      <c r="N17" s="16">
        <v>24.810884999999999</v>
      </c>
      <c r="O17" s="17">
        <v>23.48147268</v>
      </c>
      <c r="P17" s="16">
        <f t="shared" si="7"/>
        <v>5.6615372388134233</v>
      </c>
      <c r="Q17" s="16">
        <v>6.3859926500000004</v>
      </c>
      <c r="R17" s="17">
        <v>6.1297612399999997</v>
      </c>
      <c r="S17" s="16">
        <f t="shared" si="8"/>
        <v>4.1801205620857189</v>
      </c>
      <c r="T17" s="17">
        <f>N17*100/$N$31</f>
        <v>3.2799323431070646</v>
      </c>
      <c r="U17" s="17">
        <f>O17*100/$O$31</f>
        <v>3.0784048239053008</v>
      </c>
    </row>
    <row r="18" spans="1:21" s="3" customFormat="1" x14ac:dyDescent="0.25">
      <c r="A18" s="15">
        <v>14</v>
      </c>
      <c r="B18" s="18" t="str">
        <f t="shared" si="0"/>
        <v>Dunav osiguranje a.d.</v>
      </c>
      <c r="C18" s="16">
        <f t="shared" si="1"/>
        <v>12.075644611239218</v>
      </c>
      <c r="D18" s="16">
        <f t="shared" si="2"/>
        <v>12.214121498289728</v>
      </c>
      <c r="E18" s="16">
        <f t="shared" si="3"/>
        <v>-1.1337441425476271</v>
      </c>
      <c r="F18" s="16">
        <f t="shared" si="4"/>
        <v>4.9805893456997792</v>
      </c>
      <c r="G18" s="16">
        <f t="shared" si="5"/>
        <v>5.1721971439235519</v>
      </c>
      <c r="H18" s="16">
        <f t="shared" si="6"/>
        <v>-3.7045726002319839</v>
      </c>
      <c r="I18" s="16">
        <f>C18*100/$C$31</f>
        <v>3.122223988613348</v>
      </c>
      <c r="J18" s="16">
        <f>D18*100/$D$31</f>
        <v>3.131797976081832</v>
      </c>
      <c r="L18" s="24">
        <v>14</v>
      </c>
      <c r="M18" s="18" t="s">
        <v>22</v>
      </c>
      <c r="N18" s="16">
        <v>23.617908</v>
      </c>
      <c r="O18" s="17">
        <v>23.888745249999999</v>
      </c>
      <c r="P18" s="16">
        <f t="shared" si="7"/>
        <v>-1.1337441425476413</v>
      </c>
      <c r="Q18" s="16">
        <v>9.7411860599999986</v>
      </c>
      <c r="R18" s="17">
        <v>10.11593834</v>
      </c>
      <c r="S18" s="16">
        <f t="shared" si="8"/>
        <v>-3.7045726002319697</v>
      </c>
      <c r="T18" s="17">
        <f>N18*100/$N$31</f>
        <v>3.122223988613348</v>
      </c>
      <c r="U18" s="17">
        <f>O18*100/$O$31</f>
        <v>3.1317979760818324</v>
      </c>
    </row>
    <row r="19" spans="1:21" s="3" customFormat="1" x14ac:dyDescent="0.25">
      <c r="A19" s="15">
        <v>15</v>
      </c>
      <c r="B19" s="18" t="str">
        <f t="shared" si="0"/>
        <v>Drina osiguranje a.d.</v>
      </c>
      <c r="C19" s="16">
        <f t="shared" si="1"/>
        <v>11.783151398638941</v>
      </c>
      <c r="D19" s="16">
        <f t="shared" si="2"/>
        <v>11.988915785114248</v>
      </c>
      <c r="E19" s="16">
        <f t="shared" si="3"/>
        <v>-1.7162885298668158</v>
      </c>
      <c r="F19" s="16">
        <f t="shared" si="4"/>
        <v>4.0240231461834615</v>
      </c>
      <c r="G19" s="16">
        <f t="shared" si="5"/>
        <v>3.772087415572928</v>
      </c>
      <c r="H19" s="16">
        <f t="shared" si="6"/>
        <v>6.6789473003840243</v>
      </c>
      <c r="I19" s="16">
        <f>C19*100/$C$31</f>
        <v>3.0465982680586707</v>
      </c>
      <c r="J19" s="16">
        <f>D19*100/$D$31</f>
        <v>3.0740534385951372</v>
      </c>
      <c r="L19" s="24">
        <v>15</v>
      </c>
      <c r="M19" s="25" t="s">
        <v>24</v>
      </c>
      <c r="N19" s="16">
        <v>23.045840999999999</v>
      </c>
      <c r="O19" s="17">
        <v>23.448281160000001</v>
      </c>
      <c r="P19" s="16">
        <f t="shared" si="7"/>
        <v>-1.7162885298668158</v>
      </c>
      <c r="Q19" s="16">
        <v>7.8703051899999998</v>
      </c>
      <c r="R19" s="17">
        <v>7.37756173</v>
      </c>
      <c r="S19" s="16">
        <f t="shared" si="8"/>
        <v>6.6789473003840243</v>
      </c>
      <c r="T19" s="17">
        <f>N19*100/$N$31</f>
        <v>3.0465982680586712</v>
      </c>
      <c r="U19" s="17">
        <f>O19*100/$O$31</f>
        <v>3.0740534385951377</v>
      </c>
    </row>
    <row r="20" spans="1:21" s="3" customFormat="1" x14ac:dyDescent="0.25">
      <c r="A20" s="15">
        <v>16</v>
      </c>
      <c r="B20" s="18" t="str">
        <f t="shared" si="0"/>
        <v>Brčko osiguranje d.d.</v>
      </c>
      <c r="C20" s="16">
        <f t="shared" si="1"/>
        <v>8.4762187920218022</v>
      </c>
      <c r="D20" s="16">
        <f t="shared" si="2"/>
        <v>8.0843534611903909</v>
      </c>
      <c r="E20" s="16">
        <f t="shared" si="3"/>
        <v>4.8472068015406933</v>
      </c>
      <c r="F20" s="16">
        <f t="shared" si="4"/>
        <v>3.0758767582049562</v>
      </c>
      <c r="G20" s="16">
        <f t="shared" si="5"/>
        <v>3.1968448229140569</v>
      </c>
      <c r="H20" s="16">
        <f t="shared" si="6"/>
        <v>-3.7839830023039127</v>
      </c>
      <c r="I20" s="16">
        <f>C20*100/$C$31</f>
        <v>2.191572748054722</v>
      </c>
      <c r="J20" s="16">
        <f>D20*100/$D$31</f>
        <v>2.0728925785805741</v>
      </c>
      <c r="L20" s="24">
        <v>16</v>
      </c>
      <c r="M20" s="25" t="s">
        <v>39</v>
      </c>
      <c r="N20" s="16">
        <v>16.578043000000001</v>
      </c>
      <c r="O20" s="17">
        <v>15.811621030000001</v>
      </c>
      <c r="P20" s="16">
        <f t="shared" si="7"/>
        <v>4.8472068015406933</v>
      </c>
      <c r="Q20" s="16">
        <v>6.0158920399999998</v>
      </c>
      <c r="R20" s="17">
        <v>6.25248501</v>
      </c>
      <c r="S20" s="16">
        <f t="shared" si="8"/>
        <v>-3.7839830023039127</v>
      </c>
      <c r="T20" s="17">
        <f>N20*100/$N$31</f>
        <v>2.191572748054722</v>
      </c>
      <c r="U20" s="17">
        <f>O20*100/$O$31</f>
        <v>2.0728925785805741</v>
      </c>
    </row>
    <row r="21" spans="1:21" s="3" customFormat="1" x14ac:dyDescent="0.25">
      <c r="A21" s="15">
        <v>17</v>
      </c>
      <c r="B21" s="18" t="str">
        <f t="shared" si="0"/>
        <v>Nešković osiguranje a.d.</v>
      </c>
      <c r="C21" s="16">
        <f t="shared" si="1"/>
        <v>8.3010599080697194</v>
      </c>
      <c r="D21" s="16">
        <f t="shared" si="2"/>
        <v>8.6598884514502785</v>
      </c>
      <c r="E21" s="16">
        <f t="shared" si="3"/>
        <v>-4.1435700401021478</v>
      </c>
      <c r="F21" s="16">
        <f t="shared" si="4"/>
        <v>2.9311735222386406</v>
      </c>
      <c r="G21" s="16">
        <f t="shared" si="5"/>
        <v>2.3062819161174541</v>
      </c>
      <c r="H21" s="16">
        <f t="shared" si="6"/>
        <v>27.095196027603151</v>
      </c>
      <c r="I21" s="16">
        <f>C21*100/$C$31</f>
        <v>2.146284460190989</v>
      </c>
      <c r="J21" s="16">
        <f>D21*100/$D$31</f>
        <v>2.2204643313187944</v>
      </c>
      <c r="L21" s="24">
        <v>17</v>
      </c>
      <c r="M21" s="25" t="s">
        <v>26</v>
      </c>
      <c r="N21" s="16">
        <v>16.235461999999998</v>
      </c>
      <c r="O21" s="17">
        <v>16.937269629999999</v>
      </c>
      <c r="P21" s="16">
        <f t="shared" si="7"/>
        <v>-4.143570040102162</v>
      </c>
      <c r="Q21" s="16">
        <v>5.7328771100000004</v>
      </c>
      <c r="R21" s="17">
        <v>4.5106953600000006</v>
      </c>
      <c r="S21" s="16">
        <f t="shared" si="8"/>
        <v>27.095196027603151</v>
      </c>
      <c r="T21" s="17">
        <f>N21*100/$N$31</f>
        <v>2.146284460190989</v>
      </c>
      <c r="U21" s="17">
        <f>O21*100/$O$31</f>
        <v>2.2204643313187944</v>
      </c>
    </row>
    <row r="22" spans="1:21" s="3" customFormat="1" ht="15" customHeight="1" x14ac:dyDescent="0.25">
      <c r="A22" s="15">
        <v>18</v>
      </c>
      <c r="B22" s="18" t="str">
        <f t="shared" si="0"/>
        <v>Mikrofin osiguranje a.d.</v>
      </c>
      <c r="C22" s="16">
        <f t="shared" si="1"/>
        <v>5.9543053332856131</v>
      </c>
      <c r="D22" s="16">
        <f t="shared" si="2"/>
        <v>5.7721262942075739</v>
      </c>
      <c r="E22" s="16">
        <f t="shared" si="3"/>
        <v>3.1561859493763791</v>
      </c>
      <c r="F22" s="16">
        <f t="shared" si="4"/>
        <v>2.4670829110914547</v>
      </c>
      <c r="G22" s="16">
        <f t="shared" si="5"/>
        <v>2.0669358073043158</v>
      </c>
      <c r="H22" s="16">
        <f t="shared" si="6"/>
        <v>19.359435468342298</v>
      </c>
      <c r="I22" s="16">
        <f>C22*100/$C$31</f>
        <v>1.5395182241293981</v>
      </c>
      <c r="J22" s="16">
        <f>D22*100/$D$31</f>
        <v>1.4800191277300818</v>
      </c>
      <c r="L22" s="24">
        <v>18</v>
      </c>
      <c r="M22" s="25" t="s">
        <v>28</v>
      </c>
      <c r="N22" s="16">
        <v>11.645609</v>
      </c>
      <c r="O22" s="17">
        <v>11.289297769999999</v>
      </c>
      <c r="P22" s="16">
        <f t="shared" si="7"/>
        <v>3.1561859493763791</v>
      </c>
      <c r="Q22" s="16">
        <v>4.8251947699999995</v>
      </c>
      <c r="R22" s="17">
        <v>4.0425750599999999</v>
      </c>
      <c r="S22" s="16">
        <f t="shared" si="8"/>
        <v>19.359435468342284</v>
      </c>
      <c r="T22" s="17">
        <f>N22*100/$N$31</f>
        <v>1.5395182241293981</v>
      </c>
      <c r="U22" s="17">
        <f>O22*100/$O$31</f>
        <v>1.480019127730082</v>
      </c>
    </row>
    <row r="23" spans="1:21" s="3" customFormat="1" x14ac:dyDescent="0.25">
      <c r="A23" s="15">
        <v>19</v>
      </c>
      <c r="B23" s="18" t="str">
        <f t="shared" si="0"/>
        <v>Osiguranje Garant d.d.</v>
      </c>
      <c r="C23" s="16">
        <f t="shared" si="1"/>
        <v>5.7397340259634015</v>
      </c>
      <c r="D23" s="16">
        <f t="shared" si="2"/>
        <v>5.4294903595915809</v>
      </c>
      <c r="E23" s="16">
        <f t="shared" si="3"/>
        <v>5.7140476513371681</v>
      </c>
      <c r="F23" s="16">
        <f t="shared" si="4"/>
        <v>1.5428712873818275</v>
      </c>
      <c r="G23" s="16">
        <f t="shared" si="5"/>
        <v>1.3757867759467848</v>
      </c>
      <c r="H23" s="16">
        <f t="shared" si="6"/>
        <v>12.144651653600832</v>
      </c>
      <c r="I23" s="16">
        <f>C23*100/$C$31</f>
        <v>1.484039638550124</v>
      </c>
      <c r="J23" s="16">
        <f>D23*100/$D$31</f>
        <v>1.3921645467261572</v>
      </c>
      <c r="L23" s="24">
        <v>19</v>
      </c>
      <c r="M23" s="25" t="s">
        <v>30</v>
      </c>
      <c r="N23" s="16">
        <v>11.225944</v>
      </c>
      <c r="O23" s="17">
        <v>10.619160130000001</v>
      </c>
      <c r="P23" s="16">
        <f t="shared" si="7"/>
        <v>5.7140476513371681</v>
      </c>
      <c r="Q23" s="16">
        <v>3.0175939499999997</v>
      </c>
      <c r="R23" s="17">
        <v>2.6908050499999998</v>
      </c>
      <c r="S23" s="16">
        <f t="shared" si="8"/>
        <v>12.144651653600846</v>
      </c>
      <c r="T23" s="17">
        <f>N23*100/$N$31</f>
        <v>1.4840396385501242</v>
      </c>
      <c r="U23" s="17">
        <f>O23*100/$O$31</f>
        <v>1.3921645467261572</v>
      </c>
    </row>
    <row r="24" spans="1:21" s="3" customFormat="1" x14ac:dyDescent="0.25">
      <c r="A24" s="15">
        <v>20</v>
      </c>
      <c r="B24" s="18" t="str">
        <f t="shared" si="0"/>
        <v>Triglav osiguranje a.d.</v>
      </c>
      <c r="C24" s="16">
        <f t="shared" si="1"/>
        <v>5.7024536897378608</v>
      </c>
      <c r="D24" s="16">
        <f t="shared" si="2"/>
        <v>5.718842548176478</v>
      </c>
      <c r="E24" s="16">
        <f t="shared" si="3"/>
        <v>-0.28657649341724323</v>
      </c>
      <c r="F24" s="16">
        <f t="shared" si="4"/>
        <v>1.7527369812304749</v>
      </c>
      <c r="G24" s="16">
        <f t="shared" si="5"/>
        <v>1.8118569609833168</v>
      </c>
      <c r="H24" s="16">
        <f t="shared" si="6"/>
        <v>-3.2629496161085854</v>
      </c>
      <c r="I24" s="16">
        <f>C24*100/$C$31</f>
        <v>1.4744006036319699</v>
      </c>
      <c r="J24" s="16">
        <f>D24*100/$D$31</f>
        <v>1.4663567511112143</v>
      </c>
      <c r="L24" s="24">
        <v>20</v>
      </c>
      <c r="M24" s="18" t="s">
        <v>29</v>
      </c>
      <c r="N24" s="16">
        <v>11.153029999999999</v>
      </c>
      <c r="O24" s="17">
        <v>11.185083821000001</v>
      </c>
      <c r="P24" s="16">
        <f t="shared" si="7"/>
        <v>-0.28657649341725744</v>
      </c>
      <c r="Q24" s="16">
        <v>3.4280555699999997</v>
      </c>
      <c r="R24" s="17">
        <v>3.5436842000000004</v>
      </c>
      <c r="S24" s="16">
        <f t="shared" si="8"/>
        <v>-3.2629496161085854</v>
      </c>
      <c r="T24" s="17">
        <f>N24*100/$N$31</f>
        <v>1.4744006036319699</v>
      </c>
      <c r="U24" s="17">
        <f>O24*100/$O$31</f>
        <v>1.4663567511112141</v>
      </c>
    </row>
    <row r="25" spans="1:21" s="3" customFormat="1" x14ac:dyDescent="0.25">
      <c r="A25" s="15">
        <v>21</v>
      </c>
      <c r="B25" s="18" t="str">
        <f t="shared" si="0"/>
        <v>Euros osiguranje a.d.</v>
      </c>
      <c r="C25" s="16">
        <f t="shared" si="1"/>
        <v>5.6932846924323686</v>
      </c>
      <c r="D25" s="16">
        <f t="shared" si="2"/>
        <v>5.411336373815721</v>
      </c>
      <c r="E25" s="16">
        <f t="shared" si="3"/>
        <v>5.2103269717427736</v>
      </c>
      <c r="F25" s="16">
        <f t="shared" si="4"/>
        <v>1.2200525761441432</v>
      </c>
      <c r="G25" s="16">
        <f t="shared" si="5"/>
        <v>1.008162708415353</v>
      </c>
      <c r="H25" s="16">
        <f t="shared" si="6"/>
        <v>21.017427639417662</v>
      </c>
      <c r="I25" s="16">
        <f>C25*100/$C$31</f>
        <v>1.4720299092085771</v>
      </c>
      <c r="J25" s="16">
        <f>D25*100/$D$31</f>
        <v>1.3875097202682234</v>
      </c>
      <c r="L25" s="24">
        <v>21</v>
      </c>
      <c r="M25" s="18" t="s">
        <v>31</v>
      </c>
      <c r="N25" s="16">
        <v>11.135097</v>
      </c>
      <c r="O25" s="17">
        <v>10.583654020000001</v>
      </c>
      <c r="P25" s="16">
        <f t="shared" si="7"/>
        <v>5.2103269717427878</v>
      </c>
      <c r="Q25" s="16">
        <v>2.3862154299999996</v>
      </c>
      <c r="R25" s="17">
        <v>1.9717948699999999</v>
      </c>
      <c r="S25" s="16">
        <f t="shared" si="8"/>
        <v>21.017427639417662</v>
      </c>
      <c r="T25" s="17">
        <f>N25*100/$N$31</f>
        <v>1.4720299092085773</v>
      </c>
      <c r="U25" s="17">
        <f>O25*100/$O$31</f>
        <v>1.3875097202682236</v>
      </c>
    </row>
    <row r="26" spans="1:21" s="3" customFormat="1" x14ac:dyDescent="0.25">
      <c r="A26" s="15">
        <v>22</v>
      </c>
      <c r="B26" s="18" t="str">
        <f t="shared" si="0"/>
        <v>Camelija osiguranje d.d.</v>
      </c>
      <c r="C26" s="16">
        <f t="shared" si="1"/>
        <v>5.5657250374521308</v>
      </c>
      <c r="D26" s="16">
        <f t="shared" si="2"/>
        <v>4.8406717352735154</v>
      </c>
      <c r="E26" s="16">
        <f t="shared" si="3"/>
        <v>14.978361306659593</v>
      </c>
      <c r="F26" s="16">
        <f t="shared" si="4"/>
        <v>1.6212329292423167</v>
      </c>
      <c r="G26" s="16">
        <f t="shared" si="5"/>
        <v>1.9790927636860056</v>
      </c>
      <c r="H26" s="16">
        <f t="shared" si="6"/>
        <v>-18.082014194078752</v>
      </c>
      <c r="I26" s="16">
        <f>C26*100/$C$31</f>
        <v>1.4390486624445031</v>
      </c>
      <c r="J26" s="16">
        <f>D26*100/$D$31</f>
        <v>1.2411867644782224</v>
      </c>
      <c r="L26" s="24">
        <v>22</v>
      </c>
      <c r="M26" s="18" t="s">
        <v>32</v>
      </c>
      <c r="N26" s="16">
        <v>10.885612</v>
      </c>
      <c r="O26" s="17">
        <v>9.4675309999999993</v>
      </c>
      <c r="P26" s="16">
        <f t="shared" si="7"/>
        <v>14.978361306659593</v>
      </c>
      <c r="Q26" s="16">
        <v>3.1708560000000001</v>
      </c>
      <c r="R26" s="17">
        <v>3.8707690000000001</v>
      </c>
      <c r="S26" s="16">
        <f t="shared" si="8"/>
        <v>-18.082014194078752</v>
      </c>
      <c r="T26" s="17">
        <f>N26*100/$N$31</f>
        <v>1.4390486624445031</v>
      </c>
      <c r="U26" s="17">
        <f>O26*100/$O$31</f>
        <v>1.2411867644782224</v>
      </c>
    </row>
    <row r="27" spans="1:21" s="3" customFormat="1" ht="15" customHeight="1" x14ac:dyDescent="0.25">
      <c r="A27" s="15">
        <v>23</v>
      </c>
      <c r="B27" s="18" t="str">
        <f t="shared" si="0"/>
        <v>Premium osiguranje a.d.</v>
      </c>
      <c r="C27" s="16">
        <f t="shared" si="1"/>
        <v>4.483334441132409</v>
      </c>
      <c r="D27" s="16">
        <f t="shared" si="2"/>
        <v>3.7556767305951948</v>
      </c>
      <c r="E27" s="16">
        <f t="shared" si="3"/>
        <v>19.374876027253165</v>
      </c>
      <c r="F27" s="16">
        <f t="shared" si="4"/>
        <v>0.87260463843994629</v>
      </c>
      <c r="G27" s="16">
        <f t="shared" si="5"/>
        <v>0.30271515418006678</v>
      </c>
      <c r="H27" s="16">
        <f t="shared" si="6"/>
        <v>188.25931784072066</v>
      </c>
      <c r="I27" s="16">
        <f>C27*100/$C$31</f>
        <v>1.1591906512428851</v>
      </c>
      <c r="J27" s="16">
        <f>D27*100/$D$31</f>
        <v>0.96298540876170513</v>
      </c>
      <c r="L27" s="24">
        <v>23</v>
      </c>
      <c r="M27" s="18" t="s">
        <v>33</v>
      </c>
      <c r="N27" s="16">
        <v>8.7686399999999995</v>
      </c>
      <c r="O27" s="17">
        <v>7.3454652199999995</v>
      </c>
      <c r="P27" s="16">
        <f t="shared" si="7"/>
        <v>19.37487602725318</v>
      </c>
      <c r="Q27" s="16">
        <v>1.70666633</v>
      </c>
      <c r="R27" s="17">
        <v>0.59205938000000002</v>
      </c>
      <c r="S27" s="16">
        <f t="shared" si="8"/>
        <v>188.2593178407206</v>
      </c>
      <c r="T27" s="17">
        <f>N27*100/$N$31</f>
        <v>1.1591906512428851</v>
      </c>
      <c r="U27" s="17">
        <f>O27*100/$O$31</f>
        <v>0.96298540876170513</v>
      </c>
    </row>
    <row r="28" spans="1:21" s="3" customFormat="1" ht="15" customHeight="1" x14ac:dyDescent="0.25">
      <c r="A28" s="15">
        <v>24</v>
      </c>
      <c r="B28" s="18" t="str">
        <f t="shared" si="0"/>
        <v>Krajina osiguranje a.d.</v>
      </c>
      <c r="C28" s="16">
        <f t="shared" si="1"/>
        <v>2.2513321709964567</v>
      </c>
      <c r="D28" s="16">
        <f t="shared" si="2"/>
        <v>2.2819738729848713</v>
      </c>
      <c r="E28" s="16">
        <f t="shared" si="3"/>
        <v>-1.3427718148383008</v>
      </c>
      <c r="F28" s="16">
        <f t="shared" si="4"/>
        <v>0.7114117638036026</v>
      </c>
      <c r="G28" s="16">
        <f t="shared" si="5"/>
        <v>0.68420637785492611</v>
      </c>
      <c r="H28" s="26">
        <f t="shared" si="6"/>
        <v>3.9761959007118435</v>
      </c>
      <c r="I28" s="16">
        <f>C28*100/$C$31</f>
        <v>0.58209425143895188</v>
      </c>
      <c r="J28" s="16">
        <f>D28*100/$D$31</f>
        <v>0.58511626545440443</v>
      </c>
      <c r="L28" s="24">
        <v>24</v>
      </c>
      <c r="M28" s="18" t="s">
        <v>34</v>
      </c>
      <c r="N28" s="16">
        <v>4.4032229999999997</v>
      </c>
      <c r="O28" s="17">
        <v>4.4631529600000004</v>
      </c>
      <c r="P28" s="26">
        <f t="shared" si="7"/>
        <v>-1.3427718148382866</v>
      </c>
      <c r="Q28" s="16">
        <v>1.39140047</v>
      </c>
      <c r="R28" s="17">
        <v>1.3381913600000002</v>
      </c>
      <c r="S28" s="26">
        <f t="shared" si="8"/>
        <v>3.9761959007118293</v>
      </c>
      <c r="T28" s="17">
        <f>N28*100/$N$31</f>
        <v>0.58209425143895188</v>
      </c>
      <c r="U28" s="17">
        <f>O28*100/$O$31</f>
        <v>0.58511626545440432</v>
      </c>
    </row>
    <row r="29" spans="1:21" s="3" customFormat="1" x14ac:dyDescent="0.25">
      <c r="A29" s="15">
        <v>25</v>
      </c>
      <c r="B29" s="18" t="str">
        <f t="shared" si="0"/>
        <v>SAS - Super P osiguranje a.d.</v>
      </c>
      <c r="C29" s="16">
        <f t="shared" si="1"/>
        <v>1.7831779858167631</v>
      </c>
      <c r="D29" s="16">
        <f t="shared" si="2"/>
        <v>1.9739446526538604</v>
      </c>
      <c r="E29" s="16">
        <f t="shared" si="3"/>
        <v>-9.6642358528453229</v>
      </c>
      <c r="F29" s="16">
        <f t="shared" si="4"/>
        <v>0.49625941416176256</v>
      </c>
      <c r="G29" s="16">
        <f t="shared" si="5"/>
        <v>0.60845953891698146</v>
      </c>
      <c r="H29" s="16">
        <f t="shared" si="6"/>
        <v>-18.440030532667436</v>
      </c>
      <c r="I29" s="16">
        <f>C29*100/$C$31</f>
        <v>0.46105042525866352</v>
      </c>
      <c r="J29" s="16">
        <f>D29*100/$D$31</f>
        <v>0.50613512146121542</v>
      </c>
      <c r="L29" s="24">
        <v>25</v>
      </c>
      <c r="M29" s="25" t="s">
        <v>35</v>
      </c>
      <c r="N29" s="16">
        <v>3.4875929999999999</v>
      </c>
      <c r="O29" s="17">
        <v>3.8607001699999999</v>
      </c>
      <c r="P29" s="16">
        <f t="shared" si="7"/>
        <v>-9.6642358528453087</v>
      </c>
      <c r="Q29" s="16">
        <v>0.97059905000000002</v>
      </c>
      <c r="R29" s="17">
        <v>1.1900434199999999</v>
      </c>
      <c r="S29" s="16">
        <f t="shared" si="8"/>
        <v>-18.44003053266745</v>
      </c>
      <c r="T29" s="17">
        <f>N29*100/$N$31</f>
        <v>0.46105042525866363</v>
      </c>
      <c r="U29" s="17">
        <f>O29*100/$O$31</f>
        <v>0.50613512146121553</v>
      </c>
    </row>
    <row r="30" spans="1:21" s="3" customFormat="1" x14ac:dyDescent="0.25">
      <c r="A30" s="15">
        <v>26</v>
      </c>
      <c r="B30" s="18" t="str">
        <f t="shared" si="0"/>
        <v>Atos osiguranje a.d.</v>
      </c>
      <c r="C30" s="16">
        <f t="shared" si="1"/>
        <v>0</v>
      </c>
      <c r="D30" s="16">
        <f t="shared" si="2"/>
        <v>7.8549548682656471</v>
      </c>
      <c r="E30" s="16">
        <f t="shared" si="3"/>
        <v>-100</v>
      </c>
      <c r="F30" s="16">
        <f t="shared" si="4"/>
        <v>0</v>
      </c>
      <c r="G30" s="16">
        <f t="shared" si="5"/>
        <v>3.9652500524074177</v>
      </c>
      <c r="H30" s="16">
        <f t="shared" si="6"/>
        <v>-100</v>
      </c>
      <c r="I30" s="16">
        <f>C30*100/$C$31</f>
        <v>0</v>
      </c>
      <c r="J30" s="16">
        <f>D30*100/$D$31</f>
        <v>2.0140729533510124</v>
      </c>
      <c r="L30" s="24">
        <v>26</v>
      </c>
      <c r="M30" s="18" t="s">
        <v>27</v>
      </c>
      <c r="N30" s="16">
        <v>0</v>
      </c>
      <c r="O30" s="17">
        <v>15.36295638</v>
      </c>
      <c r="P30" s="16">
        <f t="shared" si="7"/>
        <v>-100</v>
      </c>
      <c r="Q30" s="16">
        <v>0</v>
      </c>
      <c r="R30" s="17">
        <v>7.7553550099999997</v>
      </c>
      <c r="S30" s="16">
        <f t="shared" si="8"/>
        <v>-100</v>
      </c>
      <c r="T30" s="17">
        <f>N30*100/$N$31</f>
        <v>0</v>
      </c>
      <c r="U30" s="17">
        <f>O30*100/$O$31</f>
        <v>2.0140729533510129</v>
      </c>
    </row>
    <row r="31" spans="1:21" s="19" customFormat="1" x14ac:dyDescent="0.25">
      <c r="A31" s="38" t="s">
        <v>11</v>
      </c>
      <c r="B31" s="39"/>
      <c r="C31" s="40">
        <f t="shared" ref="C31" si="9">N31/1.95583</f>
        <v>386.76419934247866</v>
      </c>
      <c r="D31" s="40">
        <f t="shared" ref="D31" si="10">O31/1.95583</f>
        <v>390.00349293190106</v>
      </c>
      <c r="E31" s="40">
        <f t="shared" ref="E31" si="11">C31*100/D31-100</f>
        <v>-0.83058066097576955</v>
      </c>
      <c r="F31" s="40">
        <f t="shared" ref="F31" si="12">Q31/1.95583</f>
        <v>158.38586003896043</v>
      </c>
      <c r="G31" s="40">
        <f t="shared" ref="G31" si="13">R31/1.95583</f>
        <v>154.02454884626991</v>
      </c>
      <c r="H31" s="40">
        <f t="shared" ref="H31" si="14">F31*100/G31-100</f>
        <v>2.8315688799994518</v>
      </c>
      <c r="I31" s="40">
        <f>C31*100/$C$31</f>
        <v>100</v>
      </c>
      <c r="J31" s="40">
        <f>D31*100/$D$31</f>
        <v>100</v>
      </c>
      <c r="L31" s="38" t="s">
        <v>11</v>
      </c>
      <c r="M31" s="39"/>
      <c r="N31" s="41">
        <v>756.44502399999999</v>
      </c>
      <c r="O31" s="41">
        <v>762.78053158099999</v>
      </c>
      <c r="P31" s="40">
        <f t="shared" si="7"/>
        <v>-0.83058066097578376</v>
      </c>
      <c r="Q31" s="41">
        <v>309.77581663999996</v>
      </c>
      <c r="R31" s="41">
        <v>301.24583337000007</v>
      </c>
      <c r="S31" s="40">
        <f t="shared" ref="S31" si="15">Q31*100/R31-100</f>
        <v>2.8315688799994518</v>
      </c>
      <c r="T31" s="42">
        <f>N31*100/$N$31</f>
        <v>100</v>
      </c>
      <c r="U31" s="42">
        <f>O31*100/$O$31</f>
        <v>100</v>
      </c>
    </row>
    <row r="33" spans="1:19" s="1" customFormat="1" ht="12.75" x14ac:dyDescent="0.2">
      <c r="I33" s="2"/>
    </row>
    <row r="34" spans="1:19" s="1" customFormat="1" ht="12.75" x14ac:dyDescent="0.2">
      <c r="N34" s="20"/>
      <c r="O34" s="20"/>
      <c r="P34" s="21"/>
      <c r="Q34" s="20"/>
      <c r="R34" s="20"/>
      <c r="S34" s="21"/>
    </row>
    <row r="35" spans="1:19" s="1" customFormat="1" x14ac:dyDescent="0.25">
      <c r="A35" s="6"/>
      <c r="N35" s="20"/>
      <c r="O35" s="20"/>
      <c r="P35" s="21"/>
      <c r="Q35" s="20"/>
      <c r="R35" s="20"/>
      <c r="S35" s="21"/>
    </row>
    <row r="36" spans="1:19" x14ac:dyDescent="0.25">
      <c r="N36" s="22"/>
      <c r="O36" s="22"/>
      <c r="P36" s="23"/>
      <c r="Q36" s="22"/>
      <c r="R36" s="22"/>
      <c r="S36" s="23"/>
    </row>
    <row r="38" spans="1:19" x14ac:dyDescent="0.25">
      <c r="C38" s="23"/>
      <c r="D38" s="23"/>
      <c r="E38" s="23"/>
      <c r="F38" s="23"/>
      <c r="G38" s="23"/>
      <c r="H38" s="23"/>
    </row>
    <row r="39" spans="1:19" x14ac:dyDescent="0.25">
      <c r="C39" s="23"/>
      <c r="D39" s="23"/>
      <c r="E39" s="23"/>
      <c r="F39" s="23"/>
      <c r="G39" s="23"/>
      <c r="H39" s="23"/>
    </row>
    <row r="40" spans="1:19" x14ac:dyDescent="0.25">
      <c r="C40" s="23"/>
      <c r="D40" s="23"/>
      <c r="E40" s="23"/>
      <c r="F40" s="23"/>
      <c r="G40" s="23"/>
      <c r="H40" s="23"/>
    </row>
  </sheetData>
  <sortState xmlns:xlrd2="http://schemas.microsoft.com/office/spreadsheetml/2017/richdata2" ref="M5:U29">
    <sortCondition descending="1" ref="N5:N29"/>
  </sortState>
  <mergeCells count="10">
    <mergeCell ref="T2:U2"/>
    <mergeCell ref="A2:A4"/>
    <mergeCell ref="B2:B4"/>
    <mergeCell ref="C2:E2"/>
    <mergeCell ref="I2:J2"/>
    <mergeCell ref="L2:L4"/>
    <mergeCell ref="F2:H2"/>
    <mergeCell ref="Q2:S2"/>
    <mergeCell ref="M2:M4"/>
    <mergeCell ref="N2:P2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EB06-9E73-43E5-8958-688E01FEA1F3}">
  <dimension ref="A1:U24"/>
  <sheetViews>
    <sheetView topLeftCell="A10" workbookViewId="0">
      <selection activeCell="A13" sqref="A13:A14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12.85546875" customWidth="1"/>
    <col min="9" max="10" width="12" bestFit="1" customWidth="1"/>
    <col min="11" max="11" width="4.28515625" customWidth="1"/>
    <col min="12" max="12" width="5" customWidth="1"/>
    <col min="13" max="13" width="28.7109375" bestFit="1" customWidth="1"/>
    <col min="14" max="15" width="12" bestFit="1" customWidth="1"/>
    <col min="16" max="16" width="11.85546875" bestFit="1" customWidth="1"/>
    <col min="17" max="18" width="12" bestFit="1" customWidth="1"/>
    <col min="19" max="19" width="12.85546875" customWidth="1"/>
    <col min="20" max="21" width="12" bestFit="1" customWidth="1"/>
  </cols>
  <sheetData>
    <row r="1" spans="1:21" s="3" customFormat="1" x14ac:dyDescent="0.25">
      <c r="A1" s="7" t="str">
        <f>L1</f>
        <v xml:space="preserve"> BiH - LIFE RANKING</v>
      </c>
      <c r="B1" s="8"/>
      <c r="C1" s="8"/>
      <c r="D1" s="9"/>
      <c r="E1" s="10"/>
      <c r="F1" s="8"/>
      <c r="G1" s="9"/>
      <c r="H1" s="10"/>
      <c r="I1" s="10"/>
      <c r="J1" s="11"/>
      <c r="L1" s="7" t="s">
        <v>36</v>
      </c>
      <c r="M1" s="8"/>
      <c r="N1" s="8"/>
      <c r="P1" s="9"/>
      <c r="Q1" s="8"/>
      <c r="S1" s="12" t="s">
        <v>5</v>
      </c>
      <c r="T1" s="13"/>
      <c r="U1" s="14"/>
    </row>
    <row r="2" spans="1:21" s="3" customFormat="1" ht="15" customHeight="1" x14ac:dyDescent="0.25">
      <c r="A2" s="29" t="s">
        <v>8</v>
      </c>
      <c r="B2" s="29" t="s">
        <v>9</v>
      </c>
      <c r="C2" s="32" t="s">
        <v>0</v>
      </c>
      <c r="D2" s="33"/>
      <c r="E2" s="34"/>
      <c r="F2" s="35" t="s">
        <v>1</v>
      </c>
      <c r="G2" s="36"/>
      <c r="H2" s="37"/>
      <c r="I2" s="27" t="s">
        <v>10</v>
      </c>
      <c r="J2" s="28"/>
      <c r="L2" s="29" t="s">
        <v>8</v>
      </c>
      <c r="M2" s="29" t="s">
        <v>9</v>
      </c>
      <c r="N2" s="32" t="s">
        <v>0</v>
      </c>
      <c r="O2" s="33"/>
      <c r="P2" s="34"/>
      <c r="Q2" s="35" t="s">
        <v>1</v>
      </c>
      <c r="R2" s="36"/>
      <c r="S2" s="37"/>
      <c r="T2" s="27" t="s">
        <v>10</v>
      </c>
      <c r="U2" s="28"/>
    </row>
    <row r="3" spans="1:21" s="3" customFormat="1" ht="15" customHeight="1" x14ac:dyDescent="0.25">
      <c r="A3" s="30"/>
      <c r="B3" s="30"/>
      <c r="C3" s="4">
        <v>2020</v>
      </c>
      <c r="D3" s="4">
        <v>2019</v>
      </c>
      <c r="E3" s="4" t="s">
        <v>2</v>
      </c>
      <c r="F3" s="4">
        <v>2020</v>
      </c>
      <c r="G3" s="4">
        <v>2019</v>
      </c>
      <c r="H3" s="4" t="s">
        <v>2</v>
      </c>
      <c r="I3" s="4">
        <v>2020</v>
      </c>
      <c r="J3" s="4">
        <v>2019</v>
      </c>
      <c r="L3" s="30"/>
      <c r="M3" s="30"/>
      <c r="N3" s="4">
        <v>2020</v>
      </c>
      <c r="O3" s="4">
        <v>2019</v>
      </c>
      <c r="P3" s="4" t="s">
        <v>2</v>
      </c>
      <c r="Q3" s="4">
        <v>2020</v>
      </c>
      <c r="R3" s="4">
        <v>2019</v>
      </c>
      <c r="S3" s="4" t="s">
        <v>2</v>
      </c>
      <c r="T3" s="4">
        <v>2020</v>
      </c>
      <c r="U3" s="4">
        <v>2019</v>
      </c>
    </row>
    <row r="4" spans="1:21" s="3" customFormat="1" x14ac:dyDescent="0.25">
      <c r="A4" s="31"/>
      <c r="B4" s="31"/>
      <c r="C4" s="5" t="s">
        <v>3</v>
      </c>
      <c r="D4" s="5" t="s">
        <v>3</v>
      </c>
      <c r="E4" s="5" t="s">
        <v>4</v>
      </c>
      <c r="F4" s="5" t="s">
        <v>3</v>
      </c>
      <c r="G4" s="5" t="s">
        <v>3</v>
      </c>
      <c r="H4" s="5" t="s">
        <v>4</v>
      </c>
      <c r="I4" s="5" t="s">
        <v>4</v>
      </c>
      <c r="J4" s="5" t="s">
        <v>4</v>
      </c>
      <c r="L4" s="31"/>
      <c r="M4" s="30"/>
      <c r="N4" s="5" t="s">
        <v>6</v>
      </c>
      <c r="O4" s="5" t="s">
        <v>6</v>
      </c>
      <c r="P4" s="5" t="s">
        <v>4</v>
      </c>
      <c r="Q4" s="5" t="s">
        <v>6</v>
      </c>
      <c r="R4" s="5" t="s">
        <v>6</v>
      </c>
      <c r="S4" s="5" t="s">
        <v>4</v>
      </c>
      <c r="T4" s="5" t="s">
        <v>4</v>
      </c>
      <c r="U4" s="5" t="s">
        <v>4</v>
      </c>
    </row>
    <row r="5" spans="1:21" s="3" customFormat="1" x14ac:dyDescent="0.25">
      <c r="A5" s="15">
        <v>1</v>
      </c>
      <c r="B5" s="18" t="str">
        <f>M5</f>
        <v>Vienna osiguranje d.d.</v>
      </c>
      <c r="C5" s="16">
        <f>N5/1.95583</f>
        <v>17.439434920212904</v>
      </c>
      <c r="D5" s="16">
        <f>O5/1.95583</f>
        <v>18.897480864901347</v>
      </c>
      <c r="E5" s="16">
        <f>C5*100/D5-100</f>
        <v>-7.7155571957556646</v>
      </c>
      <c r="F5" s="16">
        <f>Q5/1.95583</f>
        <v>5.9037559501592671</v>
      </c>
      <c r="G5" s="16">
        <f>R5/1.95583</f>
        <v>5.0141566496065613</v>
      </c>
      <c r="H5" s="16">
        <f>F5*100/G5-100</f>
        <v>17.74175325420893</v>
      </c>
      <c r="I5" s="16">
        <f>C5*100/$C$15</f>
        <v>21.81054752166353</v>
      </c>
      <c r="J5" s="16">
        <f>D5*100/$D$15</f>
        <v>23.328054700857695</v>
      </c>
      <c r="L5" s="24">
        <v>1</v>
      </c>
      <c r="M5" s="18" t="s">
        <v>19</v>
      </c>
      <c r="N5" s="16">
        <v>34.10857</v>
      </c>
      <c r="O5" s="17">
        <v>36.960259999999998</v>
      </c>
      <c r="P5" s="16">
        <f>N5*100/O5-100</f>
        <v>-7.7155571957556504</v>
      </c>
      <c r="Q5" s="16">
        <v>11.546742999999999</v>
      </c>
      <c r="R5" s="17">
        <v>9.8068380000000008</v>
      </c>
      <c r="S5" s="16">
        <f>Q5*100/R5-100</f>
        <v>17.74175325420893</v>
      </c>
      <c r="T5" s="17">
        <f>N5*100/$N$15</f>
        <v>21.81054752166353</v>
      </c>
      <c r="U5" s="17">
        <f>O5*100/$O$15</f>
        <v>23.328054700857692</v>
      </c>
    </row>
    <row r="6" spans="1:21" s="3" customFormat="1" x14ac:dyDescent="0.25">
      <c r="A6" s="15">
        <v>2</v>
      </c>
      <c r="B6" s="18" t="str">
        <f t="shared" ref="B6:B14" si="0">M6</f>
        <v>Uniqa osiguranje d.d.</v>
      </c>
      <c r="C6" s="16">
        <f t="shared" ref="C6:D14" si="1">N6/1.95583</f>
        <v>17.240058185016082</v>
      </c>
      <c r="D6" s="16">
        <f t="shared" si="1"/>
        <v>18.475473328459017</v>
      </c>
      <c r="E6" s="16">
        <f t="shared" ref="E6:E15" si="2">C6*100/D6-100</f>
        <v>-6.6867848064273545</v>
      </c>
      <c r="F6" s="16">
        <f t="shared" ref="F6:G14" si="3">Q6/1.95583</f>
        <v>7.6828701881042836</v>
      </c>
      <c r="G6" s="16">
        <f t="shared" si="3"/>
        <v>5.6909312159032233</v>
      </c>
      <c r="H6" s="16">
        <f t="shared" ref="H6:H15" si="4">F6*100/G6-100</f>
        <v>35.001986434744026</v>
      </c>
      <c r="I6" s="16">
        <f>C6*100/$C$15</f>
        <v>21.561197942527549</v>
      </c>
      <c r="J6" s="16">
        <f>D6*100/$D$15</f>
        <v>22.807106169956654</v>
      </c>
      <c r="L6" s="24">
        <v>2</v>
      </c>
      <c r="M6" s="18" t="s">
        <v>13</v>
      </c>
      <c r="N6" s="16">
        <v>33.718623000000001</v>
      </c>
      <c r="O6" s="17">
        <v>36.134884999999997</v>
      </c>
      <c r="P6" s="16">
        <f t="shared" ref="P6:P15" si="5">N6*100/O6-100</f>
        <v>-6.6867848064273545</v>
      </c>
      <c r="Q6" s="16">
        <v>15.026388000000001</v>
      </c>
      <c r="R6" s="17">
        <v>11.130494000000001</v>
      </c>
      <c r="S6" s="16">
        <f t="shared" ref="S6:S15" si="6">Q6*100/R6-100</f>
        <v>35.001986434744055</v>
      </c>
      <c r="T6" s="17">
        <f>N6*100/$N$15</f>
        <v>21.561197942527549</v>
      </c>
      <c r="U6" s="17">
        <f>O6*100/$O$15</f>
        <v>22.807106169956654</v>
      </c>
    </row>
    <row r="7" spans="1:21" s="3" customFormat="1" x14ac:dyDescent="0.25">
      <c r="A7" s="15">
        <v>3</v>
      </c>
      <c r="B7" s="18" t="str">
        <f t="shared" si="0"/>
        <v>Grawe osiguranje d.d.</v>
      </c>
      <c r="C7" s="16">
        <f t="shared" si="1"/>
        <v>14.855742574763655</v>
      </c>
      <c r="D7" s="16">
        <f t="shared" si="1"/>
        <v>14.528787266786992</v>
      </c>
      <c r="E7" s="16">
        <f t="shared" si="2"/>
        <v>2.2503964162520873</v>
      </c>
      <c r="F7" s="16">
        <f t="shared" si="3"/>
        <v>9.2550344355081986</v>
      </c>
      <c r="G7" s="16">
        <f t="shared" si="3"/>
        <v>7.7018820654146838</v>
      </c>
      <c r="H7" s="16">
        <f t="shared" si="4"/>
        <v>20.165880974313382</v>
      </c>
      <c r="I7" s="16">
        <f>C7*100/$C$15</f>
        <v>18.579264802951954</v>
      </c>
      <c r="J7" s="16">
        <f>D7*100/$D$15</f>
        <v>17.935107145748184</v>
      </c>
      <c r="L7" s="24">
        <v>3</v>
      </c>
      <c r="M7" s="18" t="s">
        <v>15</v>
      </c>
      <c r="N7" s="16">
        <v>29.055306999999999</v>
      </c>
      <c r="O7" s="17">
        <v>28.415838000000001</v>
      </c>
      <c r="P7" s="16">
        <f t="shared" si="5"/>
        <v>2.2503964162520873</v>
      </c>
      <c r="Q7" s="16">
        <v>18.101274</v>
      </c>
      <c r="R7" s="17">
        <v>15.063572000000001</v>
      </c>
      <c r="S7" s="16">
        <f t="shared" si="6"/>
        <v>20.165880974313396</v>
      </c>
      <c r="T7" s="17">
        <f>N7*100/$N$15</f>
        <v>18.579264802951954</v>
      </c>
      <c r="U7" s="17">
        <f>O7*100/$O$15</f>
        <v>17.93510714574818</v>
      </c>
    </row>
    <row r="8" spans="1:21" s="3" customFormat="1" x14ac:dyDescent="0.25">
      <c r="A8" s="15">
        <v>4</v>
      </c>
      <c r="B8" s="18" t="str">
        <f t="shared" si="0"/>
        <v>Grawe osiguranje a.d.</v>
      </c>
      <c r="C8" s="16">
        <f t="shared" si="1"/>
        <v>11.770873235403894</v>
      </c>
      <c r="D8" s="16">
        <f t="shared" si="1"/>
        <v>10.805488380891999</v>
      </c>
      <c r="E8" s="16">
        <f t="shared" si="2"/>
        <v>8.9342084363261449</v>
      </c>
      <c r="F8" s="16">
        <f t="shared" si="3"/>
        <v>4.0052350562165424</v>
      </c>
      <c r="G8" s="16">
        <f t="shared" si="3"/>
        <v>3.3538484786510074</v>
      </c>
      <c r="H8" s="16">
        <f t="shared" si="4"/>
        <v>19.422063391114705</v>
      </c>
      <c r="I8" s="16">
        <f>C8*100/$C$15</f>
        <v>14.72118742647424</v>
      </c>
      <c r="J8" s="16">
        <f>D8*100/$D$15</f>
        <v>13.338869123402958</v>
      </c>
      <c r="L8" s="24">
        <v>4</v>
      </c>
      <c r="M8" s="18" t="s">
        <v>25</v>
      </c>
      <c r="N8" s="16">
        <v>23.021826999999998</v>
      </c>
      <c r="O8" s="17">
        <v>21.133698339999999</v>
      </c>
      <c r="P8" s="16">
        <f t="shared" si="5"/>
        <v>8.9342084363261449</v>
      </c>
      <c r="Q8" s="16">
        <v>7.83355888</v>
      </c>
      <c r="R8" s="17">
        <v>6.5595574699999997</v>
      </c>
      <c r="S8" s="16">
        <f t="shared" si="6"/>
        <v>19.422063391114719</v>
      </c>
      <c r="T8" s="17">
        <f>N8*100/$N$15</f>
        <v>14.72118742647424</v>
      </c>
      <c r="U8" s="17">
        <f>O8*100/$O$15</f>
        <v>13.33886912340296</v>
      </c>
    </row>
    <row r="9" spans="1:21" s="3" customFormat="1" x14ac:dyDescent="0.25">
      <c r="A9" s="15">
        <v>5</v>
      </c>
      <c r="B9" s="18" t="str">
        <f t="shared" si="0"/>
        <v>Triglav osiguranje d.d.</v>
      </c>
      <c r="C9" s="16">
        <f t="shared" si="1"/>
        <v>10.899290838160782</v>
      </c>
      <c r="D9" s="16">
        <f t="shared" si="1"/>
        <v>8.0041164109355112</v>
      </c>
      <c r="E9" s="16">
        <f t="shared" si="2"/>
        <v>36.171068467592249</v>
      </c>
      <c r="F9" s="16">
        <f t="shared" si="3"/>
        <v>3.1512488304198216</v>
      </c>
      <c r="G9" s="16">
        <f t="shared" si="3"/>
        <v>2.7347315461977781</v>
      </c>
      <c r="H9" s="16">
        <f t="shared" si="4"/>
        <v>15.23064612324184</v>
      </c>
      <c r="I9" s="16">
        <f>C9*100/$C$15</f>
        <v>13.631146987601795</v>
      </c>
      <c r="J9" s="16">
        <f>D9*100/$D$15</f>
        <v>9.8807066826105832</v>
      </c>
      <c r="L9" s="24">
        <v>5</v>
      </c>
      <c r="M9" s="18" t="s">
        <v>17</v>
      </c>
      <c r="N9" s="16">
        <v>21.317160000000001</v>
      </c>
      <c r="O9" s="17">
        <v>15.654691</v>
      </c>
      <c r="P9" s="16">
        <f t="shared" si="5"/>
        <v>36.171068467592249</v>
      </c>
      <c r="Q9" s="16">
        <v>6.1633069999999996</v>
      </c>
      <c r="R9" s="17">
        <v>5.3486700000000003</v>
      </c>
      <c r="S9" s="16">
        <f t="shared" si="6"/>
        <v>15.23064612324184</v>
      </c>
      <c r="T9" s="17">
        <f>N9*100/$N$15</f>
        <v>13.631146987601795</v>
      </c>
      <c r="U9" s="17">
        <f>O9*100/$O$15</f>
        <v>9.8807066826105832</v>
      </c>
    </row>
    <row r="10" spans="1:21" s="3" customFormat="1" x14ac:dyDescent="0.25">
      <c r="A10" s="15">
        <v>6</v>
      </c>
      <c r="B10" s="18" t="str">
        <f t="shared" si="0"/>
        <v>Adriatic osiguranje d.d.</v>
      </c>
      <c r="C10" s="16">
        <f t="shared" si="1"/>
        <v>2.3256786121493174</v>
      </c>
      <c r="D10" s="16">
        <f t="shared" si="1"/>
        <v>2.3566557420634719</v>
      </c>
      <c r="E10" s="16">
        <f t="shared" si="2"/>
        <v>-1.3144529071959994</v>
      </c>
      <c r="F10" s="16">
        <f t="shared" si="3"/>
        <v>1.4003267155120844</v>
      </c>
      <c r="G10" s="16">
        <f t="shared" si="3"/>
        <v>1.4286737599893651</v>
      </c>
      <c r="H10" s="16">
        <f t="shared" si="4"/>
        <v>-1.984150984721083</v>
      </c>
      <c r="I10" s="16">
        <f>C10*100/$C$15</f>
        <v>2.9085990528057728</v>
      </c>
      <c r="J10" s="16">
        <f>D10*100/$D$15</f>
        <v>2.9091810942936522</v>
      </c>
      <c r="L10" s="24">
        <v>6</v>
      </c>
      <c r="M10" s="18" t="s">
        <v>12</v>
      </c>
      <c r="N10" s="16">
        <v>4.5486319999999996</v>
      </c>
      <c r="O10" s="17">
        <v>4.6092180000000003</v>
      </c>
      <c r="P10" s="16">
        <f t="shared" si="5"/>
        <v>-1.3144529071959852</v>
      </c>
      <c r="Q10" s="16">
        <v>2.738801</v>
      </c>
      <c r="R10" s="17">
        <v>2.7942429999999998</v>
      </c>
      <c r="S10" s="16">
        <f t="shared" si="6"/>
        <v>-1.9841509847210688</v>
      </c>
      <c r="T10" s="17">
        <f>N10*100/$N$15</f>
        <v>2.9085990528057732</v>
      </c>
      <c r="U10" s="17">
        <f>O10*100/$O$15</f>
        <v>2.9091810942936522</v>
      </c>
    </row>
    <row r="11" spans="1:21" s="3" customFormat="1" x14ac:dyDescent="0.25">
      <c r="A11" s="15">
        <v>7</v>
      </c>
      <c r="B11" s="18" t="str">
        <f t="shared" si="0"/>
        <v>Croatia osiguranje d.d.</v>
      </c>
      <c r="C11" s="16">
        <f t="shared" si="1"/>
        <v>2.2133897117847665</v>
      </c>
      <c r="D11" s="16">
        <f t="shared" si="1"/>
        <v>3.9910258049012439</v>
      </c>
      <c r="E11" s="16">
        <f t="shared" si="2"/>
        <v>-44.54083185664755</v>
      </c>
      <c r="F11" s="16">
        <f t="shared" si="3"/>
        <v>3.1285950210396609</v>
      </c>
      <c r="G11" s="16">
        <f t="shared" si="3"/>
        <v>3.4998496801869283</v>
      </c>
      <c r="H11" s="16">
        <f t="shared" si="4"/>
        <v>-10.60773156198637</v>
      </c>
      <c r="I11" s="16">
        <f>C11*100/$C$15</f>
        <v>2.7681654660088859</v>
      </c>
      <c r="J11" s="16">
        <f>D11*100/$D$15</f>
        <v>4.9267343597205366</v>
      </c>
      <c r="L11" s="24">
        <v>7</v>
      </c>
      <c r="M11" s="25" t="s">
        <v>16</v>
      </c>
      <c r="N11" s="16">
        <v>4.3290139999999999</v>
      </c>
      <c r="O11" s="17">
        <v>7.8057679999999996</v>
      </c>
      <c r="P11" s="16">
        <f t="shared" si="5"/>
        <v>-44.54083185664755</v>
      </c>
      <c r="Q11" s="16">
        <v>6.1189999999999998</v>
      </c>
      <c r="R11" s="17">
        <v>6.8451110000000002</v>
      </c>
      <c r="S11" s="16">
        <f t="shared" si="6"/>
        <v>-10.60773156198637</v>
      </c>
      <c r="T11" s="17">
        <f>N11*100/$N$15</f>
        <v>2.7681654660088859</v>
      </c>
      <c r="U11" s="17">
        <f>O11*100/$O$15</f>
        <v>4.9267343597205366</v>
      </c>
    </row>
    <row r="12" spans="1:21" s="3" customFormat="1" x14ac:dyDescent="0.25">
      <c r="A12" s="15">
        <v>8</v>
      </c>
      <c r="B12" s="18" t="str">
        <f t="shared" si="0"/>
        <v>Sarajevo osiguranje d.d.</v>
      </c>
      <c r="C12" s="16">
        <f t="shared" si="1"/>
        <v>1.878463874672134</v>
      </c>
      <c r="D12" s="16">
        <f t="shared" si="1"/>
        <v>2.1354350838263043</v>
      </c>
      <c r="E12" s="16">
        <f t="shared" si="2"/>
        <v>-12.033669911132364</v>
      </c>
      <c r="F12" s="16">
        <f t="shared" si="3"/>
        <v>1.2597316740207483</v>
      </c>
      <c r="G12" s="16">
        <f t="shared" si="3"/>
        <v>1.3024593139485539</v>
      </c>
      <c r="H12" s="16">
        <f t="shared" si="4"/>
        <v>-3.2805354816245256</v>
      </c>
      <c r="I12" s="16">
        <f>C12*100/$C$15</f>
        <v>2.3492920380567361</v>
      </c>
      <c r="J12" s="16">
        <f>D12*100/$D$15</f>
        <v>2.6360945568228638</v>
      </c>
      <c r="L12" s="24">
        <v>8</v>
      </c>
      <c r="M12" s="18" t="s">
        <v>38</v>
      </c>
      <c r="N12" s="16">
        <v>3.673956</v>
      </c>
      <c r="O12" s="17">
        <v>4.1765480000000004</v>
      </c>
      <c r="P12" s="16">
        <f t="shared" si="5"/>
        <v>-12.033669911132364</v>
      </c>
      <c r="Q12" s="16">
        <v>2.4638209999999998</v>
      </c>
      <c r="R12" s="17">
        <v>2.5473889999999999</v>
      </c>
      <c r="S12" s="16">
        <f t="shared" si="6"/>
        <v>-3.2805354816245256</v>
      </c>
      <c r="T12" s="17">
        <f>N12*100/$N$15</f>
        <v>2.3492920380567361</v>
      </c>
      <c r="U12" s="17">
        <f>O12*100/$O$15</f>
        <v>2.6360945568228633</v>
      </c>
    </row>
    <row r="13" spans="1:21" s="3" customFormat="1" x14ac:dyDescent="0.25">
      <c r="A13" s="15">
        <v>9</v>
      </c>
      <c r="B13" s="18" t="str">
        <f t="shared" si="0"/>
        <v>Wiener osiguranje a.d.</v>
      </c>
      <c r="C13" s="16">
        <f t="shared" si="1"/>
        <v>1.3357894090999729</v>
      </c>
      <c r="D13" s="16">
        <f t="shared" si="1"/>
        <v>1.4747766574804559</v>
      </c>
      <c r="E13" s="16">
        <f t="shared" si="2"/>
        <v>-9.4242913105183135</v>
      </c>
      <c r="F13" s="16">
        <f t="shared" si="3"/>
        <v>1.0759444225725139</v>
      </c>
      <c r="G13" s="16">
        <f t="shared" si="3"/>
        <v>0.5485749170428923</v>
      </c>
      <c r="H13" s="16">
        <f t="shared" si="4"/>
        <v>96.134454774640631</v>
      </c>
      <c r="I13" s="16">
        <f>C13*100/$C$15</f>
        <v>1.6705987619095477</v>
      </c>
      <c r="J13" s="16">
        <f>D13*100/$D$15</f>
        <v>1.8205426841389607</v>
      </c>
      <c r="L13" s="24">
        <v>9</v>
      </c>
      <c r="M13" s="18" t="s">
        <v>21</v>
      </c>
      <c r="N13" s="16">
        <v>2.6125769999999999</v>
      </c>
      <c r="O13" s="17">
        <v>2.8844124300000002</v>
      </c>
      <c r="P13" s="16">
        <f t="shared" si="5"/>
        <v>-9.4242913105183135</v>
      </c>
      <c r="Q13" s="16">
        <v>2.1043643799999998</v>
      </c>
      <c r="R13" s="17">
        <v>1.07291928</v>
      </c>
      <c r="S13" s="16">
        <f t="shared" si="6"/>
        <v>96.134454774640631</v>
      </c>
      <c r="T13" s="17">
        <f>N13*100/$N$15</f>
        <v>1.6705987619095475</v>
      </c>
      <c r="U13" s="17">
        <f>O13*100/$O$15</f>
        <v>1.8205426841389609</v>
      </c>
    </row>
    <row r="14" spans="1:21" s="3" customFormat="1" x14ac:dyDescent="0.25">
      <c r="A14" s="15">
        <v>10</v>
      </c>
      <c r="B14" s="18" t="str">
        <f t="shared" si="0"/>
        <v>Dunav osiguranje a.d.</v>
      </c>
      <c r="C14" s="16">
        <f t="shared" si="1"/>
        <v>0</v>
      </c>
      <c r="D14" s="16">
        <f t="shared" si="1"/>
        <v>0.33829026551387392</v>
      </c>
      <c r="E14" s="16">
        <f t="shared" si="2"/>
        <v>-100</v>
      </c>
      <c r="F14" s="16">
        <f t="shared" si="3"/>
        <v>1.3029312363548979E-2</v>
      </c>
      <c r="G14" s="16">
        <f t="shared" si="3"/>
        <v>0.15715114299300043</v>
      </c>
      <c r="H14" s="16">
        <f t="shared" si="4"/>
        <v>-91.709056571017555</v>
      </c>
      <c r="I14" s="16">
        <f>C14*100/$C$15</f>
        <v>0</v>
      </c>
      <c r="J14" s="16">
        <f>D14*100/$D$15</f>
        <v>0.41760348244789836</v>
      </c>
      <c r="L14" s="24">
        <v>10</v>
      </c>
      <c r="M14" s="18" t="s">
        <v>22</v>
      </c>
      <c r="N14" s="16">
        <v>0</v>
      </c>
      <c r="O14" s="17">
        <v>0.66163824999999998</v>
      </c>
      <c r="P14" s="16">
        <f t="shared" si="5"/>
        <v>-100</v>
      </c>
      <c r="Q14" s="16">
        <v>2.5483119999999998E-2</v>
      </c>
      <c r="R14" s="17">
        <v>0.30736092000000004</v>
      </c>
      <c r="S14" s="16">
        <f t="shared" si="6"/>
        <v>-91.709056571017555</v>
      </c>
      <c r="T14" s="17">
        <f>N14*100/$N$15</f>
        <v>0</v>
      </c>
      <c r="U14" s="17">
        <f>O14*100/$O$15</f>
        <v>0.41760348244789836</v>
      </c>
    </row>
    <row r="15" spans="1:21" s="19" customFormat="1" x14ac:dyDescent="0.25">
      <c r="A15" s="38" t="s">
        <v>11</v>
      </c>
      <c r="B15" s="39"/>
      <c r="C15" s="40">
        <f t="shared" ref="C15:D15" si="7">N15/1.95583</f>
        <v>79.9587213612635</v>
      </c>
      <c r="D15" s="40">
        <f t="shared" si="7"/>
        <v>81.007529805760228</v>
      </c>
      <c r="E15" s="40">
        <f t="shared" si="2"/>
        <v>-1.2947048836220034</v>
      </c>
      <c r="F15" s="40">
        <f t="shared" ref="F15:G15" si="8">Q15/1.95583</f>
        <v>36.875771605916668</v>
      </c>
      <c r="G15" s="40">
        <f t="shared" si="8"/>
        <v>31.432258769933991</v>
      </c>
      <c r="H15" s="40">
        <f t="shared" si="4"/>
        <v>17.318236261116496</v>
      </c>
      <c r="I15" s="40">
        <f>C15*100/$C$15</f>
        <v>100</v>
      </c>
      <c r="J15" s="40">
        <f>D15*100/$D$15</f>
        <v>100</v>
      </c>
      <c r="L15" s="38" t="s">
        <v>11</v>
      </c>
      <c r="M15" s="39"/>
      <c r="N15" s="41">
        <v>156.38566599999999</v>
      </c>
      <c r="O15" s="41">
        <v>158.43695702000002</v>
      </c>
      <c r="P15" s="40">
        <f t="shared" si="5"/>
        <v>-1.2947048836220034</v>
      </c>
      <c r="Q15" s="41">
        <v>72.122740379999996</v>
      </c>
      <c r="R15" s="41">
        <v>61.47615467</v>
      </c>
      <c r="S15" s="40">
        <f t="shared" si="6"/>
        <v>17.318236261116482</v>
      </c>
      <c r="T15" s="42">
        <f>N15*100/$N$15</f>
        <v>100</v>
      </c>
      <c r="U15" s="42">
        <f>O15*100/$O$15</f>
        <v>100</v>
      </c>
    </row>
    <row r="17" spans="1:19" s="1" customFormat="1" ht="12.75" x14ac:dyDescent="0.2">
      <c r="I17" s="2"/>
    </row>
    <row r="18" spans="1:19" s="1" customFormat="1" ht="12.75" x14ac:dyDescent="0.2">
      <c r="N18" s="20"/>
      <c r="O18" s="20"/>
      <c r="P18" s="21"/>
      <c r="Q18" s="20"/>
      <c r="R18" s="20"/>
      <c r="S18" s="21"/>
    </row>
    <row r="19" spans="1:19" s="1" customFormat="1" x14ac:dyDescent="0.25">
      <c r="A19" s="6"/>
      <c r="N19" s="20"/>
      <c r="O19" s="20"/>
      <c r="P19" s="21"/>
      <c r="Q19" s="20"/>
      <c r="R19" s="20"/>
      <c r="S19" s="21"/>
    </row>
    <row r="20" spans="1:19" x14ac:dyDescent="0.25">
      <c r="N20" s="22"/>
      <c r="O20" s="22"/>
      <c r="P20" s="23"/>
      <c r="Q20" s="22"/>
      <c r="R20" s="22"/>
      <c r="S20" s="23"/>
    </row>
    <row r="22" spans="1:19" x14ac:dyDescent="0.25">
      <c r="C22" s="23"/>
      <c r="D22" s="23"/>
      <c r="E22" s="23"/>
      <c r="F22" s="23"/>
      <c r="G22" s="23"/>
      <c r="H22" s="23"/>
    </row>
    <row r="23" spans="1:19" x14ac:dyDescent="0.25">
      <c r="C23" s="23"/>
      <c r="D23" s="23"/>
      <c r="E23" s="23"/>
      <c r="F23" s="23"/>
      <c r="G23" s="23"/>
      <c r="H23" s="23"/>
    </row>
    <row r="24" spans="1:19" x14ac:dyDescent="0.25">
      <c r="C24" s="23"/>
      <c r="D24" s="23"/>
      <c r="E24" s="23"/>
      <c r="F24" s="23"/>
      <c r="G24" s="23"/>
      <c r="H24" s="23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AEDD-9E76-4E19-B48E-91001D1CBBE0}">
  <dimension ref="A1:U40"/>
  <sheetViews>
    <sheetView topLeftCell="A4" zoomScale="70" zoomScaleNormal="70" workbookViewId="0">
      <selection activeCell="L31" activeCellId="1" sqref="A31:J31 L31:U31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12.85546875" customWidth="1"/>
    <col min="9" max="10" width="12" bestFit="1" customWidth="1"/>
    <col min="11" max="11" width="4.28515625" customWidth="1"/>
    <col min="12" max="12" width="5" customWidth="1"/>
    <col min="13" max="13" width="28.7109375" bestFit="1" customWidth="1"/>
    <col min="14" max="15" width="12" bestFit="1" customWidth="1"/>
    <col min="16" max="16" width="11.85546875" bestFit="1" customWidth="1"/>
    <col min="17" max="18" width="12" bestFit="1" customWidth="1"/>
    <col min="19" max="19" width="12.85546875" customWidth="1"/>
    <col min="20" max="21" width="12" bestFit="1" customWidth="1"/>
  </cols>
  <sheetData>
    <row r="1" spans="1:21" s="3" customFormat="1" x14ac:dyDescent="0.25">
      <c r="A1" s="7" t="str">
        <f>L1</f>
        <v xml:space="preserve"> BiH - NL RANKING</v>
      </c>
      <c r="B1" s="8"/>
      <c r="C1" s="8"/>
      <c r="D1" s="9"/>
      <c r="E1" s="10"/>
      <c r="F1" s="8"/>
      <c r="G1" s="9"/>
      <c r="H1" s="10"/>
      <c r="I1" s="10"/>
      <c r="J1" s="11"/>
      <c r="L1" s="7" t="s">
        <v>37</v>
      </c>
      <c r="M1" s="8"/>
      <c r="N1" s="8"/>
      <c r="P1" s="9"/>
      <c r="Q1" s="8"/>
      <c r="S1" s="12" t="s">
        <v>5</v>
      </c>
      <c r="T1" s="13"/>
      <c r="U1" s="14"/>
    </row>
    <row r="2" spans="1:21" s="3" customFormat="1" ht="15" customHeight="1" x14ac:dyDescent="0.25">
      <c r="A2" s="29" t="s">
        <v>8</v>
      </c>
      <c r="B2" s="29" t="s">
        <v>9</v>
      </c>
      <c r="C2" s="32" t="s">
        <v>0</v>
      </c>
      <c r="D2" s="33"/>
      <c r="E2" s="34"/>
      <c r="F2" s="35" t="s">
        <v>1</v>
      </c>
      <c r="G2" s="36"/>
      <c r="H2" s="37"/>
      <c r="I2" s="27" t="s">
        <v>10</v>
      </c>
      <c r="J2" s="28"/>
      <c r="L2" s="29" t="s">
        <v>8</v>
      </c>
      <c r="M2" s="29" t="s">
        <v>9</v>
      </c>
      <c r="N2" s="32" t="s">
        <v>0</v>
      </c>
      <c r="O2" s="33"/>
      <c r="P2" s="34"/>
      <c r="Q2" s="35" t="s">
        <v>1</v>
      </c>
      <c r="R2" s="36"/>
      <c r="S2" s="37"/>
      <c r="T2" s="27" t="s">
        <v>10</v>
      </c>
      <c r="U2" s="28"/>
    </row>
    <row r="3" spans="1:21" s="3" customFormat="1" ht="15" customHeight="1" x14ac:dyDescent="0.25">
      <c r="A3" s="30"/>
      <c r="B3" s="30"/>
      <c r="C3" s="4">
        <v>2020</v>
      </c>
      <c r="D3" s="4">
        <v>2019</v>
      </c>
      <c r="E3" s="4" t="s">
        <v>2</v>
      </c>
      <c r="F3" s="4">
        <v>2020</v>
      </c>
      <c r="G3" s="4">
        <v>2019</v>
      </c>
      <c r="H3" s="4" t="s">
        <v>2</v>
      </c>
      <c r="I3" s="4">
        <v>2020</v>
      </c>
      <c r="J3" s="4">
        <v>2019</v>
      </c>
      <c r="L3" s="30"/>
      <c r="M3" s="30"/>
      <c r="N3" s="4">
        <v>2020</v>
      </c>
      <c r="O3" s="4">
        <v>2019</v>
      </c>
      <c r="P3" s="4" t="s">
        <v>2</v>
      </c>
      <c r="Q3" s="4">
        <v>2020</v>
      </c>
      <c r="R3" s="4">
        <v>2019</v>
      </c>
      <c r="S3" s="4" t="s">
        <v>2</v>
      </c>
      <c r="T3" s="4">
        <v>2020</v>
      </c>
      <c r="U3" s="4">
        <v>2019</v>
      </c>
    </row>
    <row r="4" spans="1:21" s="3" customFormat="1" x14ac:dyDescent="0.25">
      <c r="A4" s="31"/>
      <c r="B4" s="31"/>
      <c r="C4" s="5" t="s">
        <v>3</v>
      </c>
      <c r="D4" s="5" t="s">
        <v>3</v>
      </c>
      <c r="E4" s="5" t="s">
        <v>4</v>
      </c>
      <c r="F4" s="5" t="s">
        <v>3</v>
      </c>
      <c r="G4" s="5" t="s">
        <v>3</v>
      </c>
      <c r="H4" s="5" t="s">
        <v>4</v>
      </c>
      <c r="I4" s="5" t="s">
        <v>4</v>
      </c>
      <c r="J4" s="5" t="s">
        <v>4</v>
      </c>
      <c r="L4" s="31"/>
      <c r="M4" s="30"/>
      <c r="N4" s="5" t="s">
        <v>6</v>
      </c>
      <c r="O4" s="5" t="s">
        <v>6</v>
      </c>
      <c r="P4" s="5" t="s">
        <v>4</v>
      </c>
      <c r="Q4" s="5" t="s">
        <v>6</v>
      </c>
      <c r="R4" s="5" t="s">
        <v>6</v>
      </c>
      <c r="S4" s="5" t="s">
        <v>4</v>
      </c>
      <c r="T4" s="5" t="s">
        <v>4</v>
      </c>
      <c r="U4" s="5" t="s">
        <v>4</v>
      </c>
    </row>
    <row r="5" spans="1:21" s="3" customFormat="1" x14ac:dyDescent="0.25">
      <c r="A5" s="15">
        <v>1</v>
      </c>
      <c r="B5" s="18" t="str">
        <f>M5</f>
        <v>Adriatic osiguranje d.d.</v>
      </c>
      <c r="C5" s="16">
        <f>N5/1.95583</f>
        <v>33.003669541831343</v>
      </c>
      <c r="D5" s="16">
        <f>O5/1.95583</f>
        <v>32.641683581906399</v>
      </c>
      <c r="E5" s="16">
        <f>C5*100/D5-100</f>
        <v>1.1089684115607099</v>
      </c>
      <c r="F5" s="16">
        <f>Q5/1.95583</f>
        <v>12.65512442287929</v>
      </c>
      <c r="G5" s="16">
        <f>R5/1.95583</f>
        <v>12.526681766820225</v>
      </c>
      <c r="H5" s="16">
        <f>F5*100/G5-100</f>
        <v>1.0253525909732417</v>
      </c>
      <c r="I5" s="16">
        <f>C5*100/$C$31</f>
        <v>10.757196957171693</v>
      </c>
      <c r="J5" s="16">
        <f>D5*100/$D$31</f>
        <v>10.56378965332345</v>
      </c>
      <c r="L5" s="24">
        <v>1</v>
      </c>
      <c r="M5" s="18" t="s">
        <v>12</v>
      </c>
      <c r="N5" s="16">
        <v>64.549566999999996</v>
      </c>
      <c r="O5" s="17">
        <v>63.841583999999997</v>
      </c>
      <c r="P5" s="16">
        <f>N5*100/O5-100</f>
        <v>1.1089684115607099</v>
      </c>
      <c r="Q5" s="16">
        <v>24.751272</v>
      </c>
      <c r="R5" s="17">
        <v>24.500060000000001</v>
      </c>
      <c r="S5" s="16">
        <f>Q5*100/R5-100</f>
        <v>1.0253525909732417</v>
      </c>
      <c r="T5" s="17">
        <f>N5*100/$N$31</f>
        <v>10.757196957171693</v>
      </c>
      <c r="U5" s="17">
        <f>O5*100/$O$31</f>
        <v>10.56378965332345</v>
      </c>
    </row>
    <row r="6" spans="1:21" s="3" customFormat="1" x14ac:dyDescent="0.25">
      <c r="A6" s="15">
        <v>2</v>
      </c>
      <c r="B6" s="18" t="str">
        <f t="shared" ref="B6:B30" si="0">M6</f>
        <v>Euroherc osiguranje d.d.</v>
      </c>
      <c r="C6" s="16">
        <f t="shared" ref="C6:D30" si="1">N6/1.95583</f>
        <v>31.98572779842829</v>
      </c>
      <c r="D6" s="16">
        <f t="shared" si="1"/>
        <v>31.743139229892169</v>
      </c>
      <c r="E6" s="16">
        <f t="shared" ref="E6:E31" si="2">C6*100/D6-100</f>
        <v>0.76422362255739529</v>
      </c>
      <c r="F6" s="16">
        <f t="shared" ref="F6:G30" si="3">Q6/1.95583</f>
        <v>12.186431847348697</v>
      </c>
      <c r="G6" s="16">
        <f t="shared" si="3"/>
        <v>12.63291594872765</v>
      </c>
      <c r="H6" s="16">
        <f t="shared" ref="H6:H31" si="4">F6*100/G6-100</f>
        <v>-3.5342917121515569</v>
      </c>
      <c r="I6" s="16">
        <f>C6*100/$C$31</f>
        <v>10.425409614226865</v>
      </c>
      <c r="J6" s="16">
        <f>D6*100/$D$31</f>
        <v>10.272994801855626</v>
      </c>
      <c r="L6" s="24">
        <v>2</v>
      </c>
      <c r="M6" s="18" t="s">
        <v>14</v>
      </c>
      <c r="N6" s="16">
        <v>62.558646000000003</v>
      </c>
      <c r="O6" s="17">
        <v>62.084184</v>
      </c>
      <c r="P6" s="16">
        <f t="shared" ref="P6:P31" si="5">N6*100/O6-100</f>
        <v>0.76422362255739529</v>
      </c>
      <c r="Q6" s="16">
        <v>23.834589000000001</v>
      </c>
      <c r="R6" s="17">
        <v>24.707836</v>
      </c>
      <c r="S6" s="16">
        <f t="shared" ref="S6:S31" si="6">Q6*100/R6-100</f>
        <v>-3.5342917121515569</v>
      </c>
      <c r="T6" s="17">
        <f>N6*100/$N$31</f>
        <v>10.425409614226865</v>
      </c>
      <c r="U6" s="17">
        <f>O6*100/$O$31</f>
        <v>10.272994801855628</v>
      </c>
    </row>
    <row r="7" spans="1:21" s="3" customFormat="1" x14ac:dyDescent="0.25">
      <c r="A7" s="15">
        <v>3</v>
      </c>
      <c r="B7" s="18" t="str">
        <f t="shared" si="0"/>
        <v>Sarajevo osiguranje d.d.</v>
      </c>
      <c r="C7" s="16">
        <f t="shared" si="1"/>
        <v>31.401359013820219</v>
      </c>
      <c r="D7" s="16">
        <f t="shared" si="1"/>
        <v>32.272459262819368</v>
      </c>
      <c r="E7" s="16">
        <f t="shared" si="2"/>
        <v>-2.6992062857841432</v>
      </c>
      <c r="F7" s="16">
        <f t="shared" si="3"/>
        <v>16.093763772925051</v>
      </c>
      <c r="G7" s="16">
        <f t="shared" si="3"/>
        <v>14.9450499276522</v>
      </c>
      <c r="H7" s="16">
        <f t="shared" si="4"/>
        <v>7.6862496333815216</v>
      </c>
      <c r="I7" s="16">
        <f>C7*100/$C$31</f>
        <v>10.234940790640916</v>
      </c>
      <c r="J7" s="16">
        <f>D7*100/$D$31</f>
        <v>10.444298021344975</v>
      </c>
      <c r="L7" s="24">
        <v>3</v>
      </c>
      <c r="M7" s="18" t="s">
        <v>38</v>
      </c>
      <c r="N7" s="16">
        <v>61.41572</v>
      </c>
      <c r="O7" s="17">
        <v>63.119444000000001</v>
      </c>
      <c r="P7" s="16">
        <f t="shared" si="5"/>
        <v>-2.6992062857841432</v>
      </c>
      <c r="Q7" s="16">
        <v>31.476666000000002</v>
      </c>
      <c r="R7" s="17">
        <v>29.229977000000002</v>
      </c>
      <c r="S7" s="16">
        <f t="shared" si="6"/>
        <v>7.6862496333815074</v>
      </c>
      <c r="T7" s="17">
        <f>N7*100/$N$31</f>
        <v>10.234940790640916</v>
      </c>
      <c r="U7" s="17">
        <f>O7*100/$O$31</f>
        <v>10.444298021344975</v>
      </c>
    </row>
    <row r="8" spans="1:21" s="3" customFormat="1" x14ac:dyDescent="0.25">
      <c r="A8" s="15">
        <v>4</v>
      </c>
      <c r="B8" s="18" t="str">
        <f t="shared" si="0"/>
        <v>Central osiguranje d.d.</v>
      </c>
      <c r="C8" s="16">
        <f t="shared" si="1"/>
        <v>21.677386582678455</v>
      </c>
      <c r="D8" s="16">
        <f t="shared" si="1"/>
        <v>19.54292704376147</v>
      </c>
      <c r="E8" s="16">
        <f t="shared" si="2"/>
        <v>10.9219030196316</v>
      </c>
      <c r="F8" s="16">
        <f t="shared" si="3"/>
        <v>7.3148571194837997</v>
      </c>
      <c r="G8" s="16">
        <f t="shared" si="3"/>
        <v>7.7976858929457054</v>
      </c>
      <c r="H8" s="16">
        <f t="shared" si="4"/>
        <v>-6.1919495102861788</v>
      </c>
      <c r="I8" s="16">
        <f>C8*100/$C$31</f>
        <v>7.0655148419500202</v>
      </c>
      <c r="J8" s="16">
        <f>D8*100/$D$31</f>
        <v>6.3246544861116858</v>
      </c>
      <c r="L8" s="24">
        <v>4</v>
      </c>
      <c r="M8" s="18" t="s">
        <v>18</v>
      </c>
      <c r="N8" s="16">
        <v>42.397283000000002</v>
      </c>
      <c r="O8" s="17">
        <v>38.222642999999998</v>
      </c>
      <c r="P8" s="16">
        <f t="shared" si="5"/>
        <v>10.921903019631586</v>
      </c>
      <c r="Q8" s="16">
        <v>14.306616999999999</v>
      </c>
      <c r="R8" s="17">
        <v>15.250947999999999</v>
      </c>
      <c r="S8" s="16">
        <f t="shared" si="6"/>
        <v>-6.1919495102861788</v>
      </c>
      <c r="T8" s="17">
        <f>N8*100/$N$31</f>
        <v>7.0655148419500193</v>
      </c>
      <c r="U8" s="17">
        <f>O8*100/$O$31</f>
        <v>6.3246544861116858</v>
      </c>
    </row>
    <row r="9" spans="1:21" s="3" customFormat="1" x14ac:dyDescent="0.25">
      <c r="A9" s="15">
        <v>5</v>
      </c>
      <c r="B9" s="18" t="str">
        <f t="shared" si="0"/>
        <v>ASA osiguranje d.d.</v>
      </c>
      <c r="C9" s="16">
        <f t="shared" si="1"/>
        <v>19.186327032513052</v>
      </c>
      <c r="D9" s="16">
        <f t="shared" si="1"/>
        <v>16.324806348199999</v>
      </c>
      <c r="E9" s="16">
        <f t="shared" si="2"/>
        <v>17.5286654143286</v>
      </c>
      <c r="F9" s="16">
        <f t="shared" si="3"/>
        <v>8.4483861071770043</v>
      </c>
      <c r="G9" s="16">
        <f t="shared" si="3"/>
        <v>7.3016642550732938</v>
      </c>
      <c r="H9" s="16">
        <f t="shared" si="4"/>
        <v>15.704938107869765</v>
      </c>
      <c r="I9" s="16">
        <f>C9*100/$C$31</f>
        <v>6.2535803332976272</v>
      </c>
      <c r="J9" s="16">
        <f>D9*100/$D$31</f>
        <v>5.2831778716590421</v>
      </c>
      <c r="L9" s="24">
        <v>5</v>
      </c>
      <c r="M9" s="18" t="s">
        <v>20</v>
      </c>
      <c r="N9" s="16">
        <v>37.525193999999999</v>
      </c>
      <c r="O9" s="17">
        <v>31.928546000000001</v>
      </c>
      <c r="P9" s="16">
        <f t="shared" si="5"/>
        <v>17.528665414328614</v>
      </c>
      <c r="Q9" s="16">
        <v>16.523606999999998</v>
      </c>
      <c r="R9" s="17">
        <v>14.280813999999999</v>
      </c>
      <c r="S9" s="16">
        <f t="shared" si="6"/>
        <v>15.704938107869751</v>
      </c>
      <c r="T9" s="17">
        <f>N9*100/$N$31</f>
        <v>6.2535803332976272</v>
      </c>
      <c r="U9" s="17">
        <f>O9*100/$O$31</f>
        <v>5.2831778716590412</v>
      </c>
    </row>
    <row r="10" spans="1:21" s="3" customFormat="1" x14ac:dyDescent="0.25">
      <c r="A10" s="15">
        <v>6</v>
      </c>
      <c r="B10" s="18" t="str">
        <f t="shared" si="0"/>
        <v>Triglav osiguranje d.d.</v>
      </c>
      <c r="C10" s="16">
        <f t="shared" si="1"/>
        <v>16.468699222325046</v>
      </c>
      <c r="D10" s="16">
        <f t="shared" si="1"/>
        <v>16.635868659341561</v>
      </c>
      <c r="E10" s="16">
        <f t="shared" si="2"/>
        <v>-1.0048735081990685</v>
      </c>
      <c r="F10" s="16">
        <f t="shared" si="3"/>
        <v>8.5797789173905699</v>
      </c>
      <c r="G10" s="16">
        <f t="shared" si="3"/>
        <v>9.2947873792712041</v>
      </c>
      <c r="H10" s="16">
        <f t="shared" si="4"/>
        <v>-7.6925746948791129</v>
      </c>
      <c r="I10" s="16">
        <f>C10*100/$C$31</f>
        <v>5.3677982970478064</v>
      </c>
      <c r="J10" s="16">
        <f>D10*100/$D$31</f>
        <v>5.3838466014361286</v>
      </c>
      <c r="L10" s="24">
        <v>6</v>
      </c>
      <c r="M10" s="18" t="s">
        <v>17</v>
      </c>
      <c r="N10" s="16">
        <v>32.209975999999997</v>
      </c>
      <c r="O10" s="17">
        <v>32.536931000000003</v>
      </c>
      <c r="P10" s="16">
        <f t="shared" si="5"/>
        <v>-1.0048735081990543</v>
      </c>
      <c r="Q10" s="16">
        <v>16.780588999999999</v>
      </c>
      <c r="R10" s="17">
        <v>18.179023999999998</v>
      </c>
      <c r="S10" s="16">
        <f t="shared" si="6"/>
        <v>-7.6925746948790987</v>
      </c>
      <c r="T10" s="17">
        <f>N10*100/$N$31</f>
        <v>5.3677982970478064</v>
      </c>
      <c r="U10" s="17">
        <f>O10*100/$O$31</f>
        <v>5.3838466014361286</v>
      </c>
    </row>
    <row r="11" spans="1:21" s="3" customFormat="1" x14ac:dyDescent="0.25">
      <c r="A11" s="15">
        <v>7</v>
      </c>
      <c r="B11" s="18" t="str">
        <f t="shared" si="0"/>
        <v>Croatia osiguranje d.d.</v>
      </c>
      <c r="C11" s="16">
        <f t="shared" si="1"/>
        <v>16.417832838232361</v>
      </c>
      <c r="D11" s="16">
        <f t="shared" si="1"/>
        <v>21.97704299453429</v>
      </c>
      <c r="E11" s="16">
        <f t="shared" si="2"/>
        <v>-25.295532969037325</v>
      </c>
      <c r="F11" s="16">
        <f t="shared" si="3"/>
        <v>9.1516619542598274</v>
      </c>
      <c r="G11" s="16">
        <f t="shared" si="3"/>
        <v>8.9749334042324733</v>
      </c>
      <c r="H11" s="16">
        <f t="shared" si="4"/>
        <v>1.9691349458260134</v>
      </c>
      <c r="I11" s="16">
        <f>C11*100/$C$31</f>
        <v>5.3512189372438721</v>
      </c>
      <c r="J11" s="16">
        <f>D11*100/$D$31</f>
        <v>7.1124045674223426</v>
      </c>
      <c r="L11" s="24">
        <v>7</v>
      </c>
      <c r="M11" s="25" t="s">
        <v>16</v>
      </c>
      <c r="N11" s="16">
        <v>32.110489999999999</v>
      </c>
      <c r="O11" s="17">
        <v>42.983359999999998</v>
      </c>
      <c r="P11" s="16">
        <f t="shared" si="5"/>
        <v>-25.295532969037311</v>
      </c>
      <c r="Q11" s="16">
        <v>17.899094999999999</v>
      </c>
      <c r="R11" s="17">
        <v>17.553443999999999</v>
      </c>
      <c r="S11" s="16">
        <f t="shared" si="6"/>
        <v>1.9691349458260277</v>
      </c>
      <c r="T11" s="17">
        <f>N11*100/$N$31</f>
        <v>5.3512189372438721</v>
      </c>
      <c r="U11" s="17">
        <f>O11*100/$O$31</f>
        <v>7.1124045674223408</v>
      </c>
    </row>
    <row r="12" spans="1:21" s="3" customFormat="1" x14ac:dyDescent="0.25">
      <c r="A12" s="15">
        <v>8</v>
      </c>
      <c r="B12" s="18" t="str">
        <f t="shared" si="0"/>
        <v>Uniqa osiguranje d.d.</v>
      </c>
      <c r="C12" s="16">
        <f t="shared" si="1"/>
        <v>14.527917559297077</v>
      </c>
      <c r="D12" s="16">
        <f t="shared" si="1"/>
        <v>13.906202993102672</v>
      </c>
      <c r="E12" s="16">
        <f t="shared" si="2"/>
        <v>4.4707715434814901</v>
      </c>
      <c r="F12" s="16">
        <f t="shared" si="3"/>
        <v>5.2856966096235354</v>
      </c>
      <c r="G12" s="16">
        <f t="shared" si="3"/>
        <v>7.9397580566818178</v>
      </c>
      <c r="H12" s="16">
        <f t="shared" si="4"/>
        <v>-33.427485171600651</v>
      </c>
      <c r="I12" s="16">
        <f>C12*100/$C$31</f>
        <v>4.7352210445820599</v>
      </c>
      <c r="J12" s="16">
        <f>D12*100/$D$31</f>
        <v>4.5004481134356356</v>
      </c>
      <c r="L12" s="24">
        <v>8</v>
      </c>
      <c r="M12" s="18" t="s">
        <v>13</v>
      </c>
      <c r="N12" s="16">
        <v>28.414137</v>
      </c>
      <c r="O12" s="17">
        <v>27.198169</v>
      </c>
      <c r="P12" s="16">
        <f t="shared" si="5"/>
        <v>4.4707715434814759</v>
      </c>
      <c r="Q12" s="16">
        <v>10.337923999999999</v>
      </c>
      <c r="R12" s="17">
        <v>15.528817</v>
      </c>
      <c r="S12" s="16">
        <f t="shared" si="6"/>
        <v>-33.427485171600651</v>
      </c>
      <c r="T12" s="17">
        <f>N12*100/$N$31</f>
        <v>4.7352210445820599</v>
      </c>
      <c r="U12" s="17">
        <f>O12*100/$O$31</f>
        <v>4.5004481134356347</v>
      </c>
    </row>
    <row r="13" spans="1:21" s="3" customFormat="1" x14ac:dyDescent="0.25">
      <c r="A13" s="15">
        <v>9</v>
      </c>
      <c r="B13" s="18" t="str">
        <f t="shared" si="0"/>
        <v>Grawe osiguranje d.d.</v>
      </c>
      <c r="C13" s="16">
        <f t="shared" si="1"/>
        <v>13.248240388990864</v>
      </c>
      <c r="D13" s="16">
        <f t="shared" si="1"/>
        <v>13.530511343010385</v>
      </c>
      <c r="E13" s="16">
        <f t="shared" si="2"/>
        <v>-2.0861809791493044</v>
      </c>
      <c r="F13" s="16">
        <f t="shared" si="3"/>
        <v>5.2184433207385101</v>
      </c>
      <c r="G13" s="16">
        <f t="shared" si="3"/>
        <v>5.685013523670257</v>
      </c>
      <c r="H13" s="16">
        <f t="shared" si="4"/>
        <v>-8.2070201062693116</v>
      </c>
      <c r="I13" s="16">
        <f>C13*100/$C$31</f>
        <v>4.3181238080116744</v>
      </c>
      <c r="J13" s="16">
        <f>D13*100/$D$31</f>
        <v>4.3788634667330113</v>
      </c>
      <c r="L13" s="24">
        <v>9</v>
      </c>
      <c r="M13" s="18" t="s">
        <v>15</v>
      </c>
      <c r="N13" s="16">
        <v>25.911306</v>
      </c>
      <c r="O13" s="17">
        <v>26.463380000000001</v>
      </c>
      <c r="P13" s="16">
        <f t="shared" si="5"/>
        <v>-2.0861809791493044</v>
      </c>
      <c r="Q13" s="16">
        <v>10.206388</v>
      </c>
      <c r="R13" s="17">
        <v>11.118919999999999</v>
      </c>
      <c r="S13" s="16">
        <f t="shared" si="6"/>
        <v>-8.2070201062692973</v>
      </c>
      <c r="T13" s="17">
        <f>N13*100/$N$31</f>
        <v>4.3181238080116735</v>
      </c>
      <c r="U13" s="17">
        <f>O13*100/$O$31</f>
        <v>4.3788634667330122</v>
      </c>
    </row>
    <row r="14" spans="1:21" s="3" customFormat="1" x14ac:dyDescent="0.25">
      <c r="A14" s="15">
        <v>10</v>
      </c>
      <c r="B14" s="18" t="str">
        <f t="shared" si="0"/>
        <v>Wiener osiguranje a.d.</v>
      </c>
      <c r="C14" s="16">
        <f t="shared" si="1"/>
        <v>13.115958442195895</v>
      </c>
      <c r="D14" s="16">
        <f t="shared" si="1"/>
        <v>14.543339917068458</v>
      </c>
      <c r="E14" s="16">
        <f t="shared" si="2"/>
        <v>-9.8146745040136807</v>
      </c>
      <c r="F14" s="16">
        <f t="shared" si="3"/>
        <v>4.8883453060848856</v>
      </c>
      <c r="G14" s="16">
        <f t="shared" si="3"/>
        <v>4.1311690024184102</v>
      </c>
      <c r="H14" s="16">
        <f t="shared" si="4"/>
        <v>18.32837880084837</v>
      </c>
      <c r="I14" s="16">
        <f>C14*100/$C$31</f>
        <v>4.2750079068011129</v>
      </c>
      <c r="J14" s="16">
        <f>D14*100/$D$31</f>
        <v>4.7066439865207768</v>
      </c>
      <c r="L14" s="24">
        <v>10</v>
      </c>
      <c r="M14" s="18" t="s">
        <v>21</v>
      </c>
      <c r="N14" s="16">
        <v>25.652584999999998</v>
      </c>
      <c r="O14" s="17">
        <v>28.444300510000001</v>
      </c>
      <c r="P14" s="16">
        <f t="shared" si="5"/>
        <v>-9.8146745040136807</v>
      </c>
      <c r="Q14" s="16">
        <v>9.5607724000000012</v>
      </c>
      <c r="R14" s="17">
        <v>8.0798642699999998</v>
      </c>
      <c r="S14" s="16">
        <f t="shared" si="6"/>
        <v>18.328378800848355</v>
      </c>
      <c r="T14" s="17">
        <f>N14*100/$N$31</f>
        <v>4.2750079068011138</v>
      </c>
      <c r="U14" s="17">
        <f>O14*100/$O$31</f>
        <v>4.7066439865207759</v>
      </c>
    </row>
    <row r="15" spans="1:21" s="3" customFormat="1" x14ac:dyDescent="0.25">
      <c r="A15" s="15">
        <v>11</v>
      </c>
      <c r="B15" s="18" t="str">
        <f t="shared" si="0"/>
        <v>Osiguranje Aura a.d.</v>
      </c>
      <c r="C15" s="16">
        <f t="shared" si="1"/>
        <v>12.685604065793038</v>
      </c>
      <c r="D15" s="16">
        <f t="shared" si="1"/>
        <v>12.005886339814809</v>
      </c>
      <c r="E15" s="16">
        <f t="shared" si="2"/>
        <v>5.6615372388134233</v>
      </c>
      <c r="F15" s="16">
        <f t="shared" si="3"/>
        <v>3.2651061953237246</v>
      </c>
      <c r="G15" s="16">
        <f t="shared" si="3"/>
        <v>3.1340971556832646</v>
      </c>
      <c r="H15" s="16">
        <f t="shared" si="4"/>
        <v>4.1801205620857189</v>
      </c>
      <c r="I15" s="16">
        <f>C15*100/$C$31</f>
        <v>4.1347384503251092</v>
      </c>
      <c r="J15" s="16">
        <f>D15*100/$D$31</f>
        <v>3.885450870733115</v>
      </c>
      <c r="L15" s="24">
        <v>11</v>
      </c>
      <c r="M15" s="18" t="s">
        <v>23</v>
      </c>
      <c r="N15" s="16">
        <v>24.810884999999999</v>
      </c>
      <c r="O15" s="17">
        <v>23.48147268</v>
      </c>
      <c r="P15" s="16">
        <f t="shared" si="5"/>
        <v>5.6615372388134233</v>
      </c>
      <c r="Q15" s="16">
        <v>6.3859926500000004</v>
      </c>
      <c r="R15" s="17">
        <v>6.1297612399999997</v>
      </c>
      <c r="S15" s="16">
        <f t="shared" si="6"/>
        <v>4.1801205620857189</v>
      </c>
      <c r="T15" s="17">
        <f>N15*100/$N$31</f>
        <v>4.1347384503251092</v>
      </c>
      <c r="U15" s="17">
        <f>O15*100/$O$31</f>
        <v>3.885450870733115</v>
      </c>
    </row>
    <row r="16" spans="1:21" s="3" customFormat="1" x14ac:dyDescent="0.25">
      <c r="A16" s="15">
        <v>12</v>
      </c>
      <c r="B16" s="18" t="str">
        <f t="shared" si="0"/>
        <v>Dunav osiguranje a.d.</v>
      </c>
      <c r="C16" s="16">
        <f t="shared" si="1"/>
        <v>12.075644611239218</v>
      </c>
      <c r="D16" s="16">
        <f t="shared" si="1"/>
        <v>11.875831232775855</v>
      </c>
      <c r="E16" s="16">
        <f t="shared" si="2"/>
        <v>1.6825212024898235</v>
      </c>
      <c r="F16" s="16">
        <f t="shared" si="3"/>
        <v>4.9675600333362304</v>
      </c>
      <c r="G16" s="16">
        <f t="shared" si="3"/>
        <v>5.0150460009305515</v>
      </c>
      <c r="H16" s="16">
        <f t="shared" si="4"/>
        <v>-0.94687003041467221</v>
      </c>
      <c r="I16" s="16">
        <f>C16*100/$C$31</f>
        <v>3.9359286185817637</v>
      </c>
      <c r="J16" s="16">
        <f>D16*100/$D$31</f>
        <v>3.8433612894573033</v>
      </c>
      <c r="L16" s="24">
        <v>12</v>
      </c>
      <c r="M16" s="25" t="s">
        <v>22</v>
      </c>
      <c r="N16" s="16">
        <v>23.617908</v>
      </c>
      <c r="O16" s="17">
        <v>23.227107</v>
      </c>
      <c r="P16" s="16">
        <f t="shared" si="5"/>
        <v>1.6825212024898235</v>
      </c>
      <c r="Q16" s="16">
        <v>9.7157029399999999</v>
      </c>
      <c r="R16" s="17">
        <v>9.8085774200000007</v>
      </c>
      <c r="S16" s="16">
        <f t="shared" si="6"/>
        <v>-0.94687003041467221</v>
      </c>
      <c r="T16" s="17">
        <f>N16*100/$N$31</f>
        <v>3.9359286185817637</v>
      </c>
      <c r="U16" s="17">
        <f>O16*100/$O$31</f>
        <v>3.8433612894573028</v>
      </c>
    </row>
    <row r="17" spans="1:21" s="3" customFormat="1" x14ac:dyDescent="0.25">
      <c r="A17" s="15">
        <v>13</v>
      </c>
      <c r="B17" s="18" t="str">
        <f t="shared" si="0"/>
        <v>Drina osiguranje a.d.</v>
      </c>
      <c r="C17" s="16">
        <f t="shared" si="1"/>
        <v>11.783151398638941</v>
      </c>
      <c r="D17" s="16">
        <f t="shared" si="1"/>
        <v>11.988915785114248</v>
      </c>
      <c r="E17" s="16">
        <f t="shared" si="2"/>
        <v>-1.7162885298668158</v>
      </c>
      <c r="F17" s="16">
        <f t="shared" si="3"/>
        <v>4.0240231461834615</v>
      </c>
      <c r="G17" s="16">
        <f t="shared" si="3"/>
        <v>3.772087415572928</v>
      </c>
      <c r="H17" s="16">
        <f t="shared" si="4"/>
        <v>6.6789473003840243</v>
      </c>
      <c r="I17" s="16">
        <f>C17*100/$C$31</f>
        <v>3.8405935500800905</v>
      </c>
      <c r="J17" s="16">
        <f>D17*100/$D$31</f>
        <v>3.8799587100819304</v>
      </c>
      <c r="L17" s="24">
        <v>13</v>
      </c>
      <c r="M17" s="25" t="s">
        <v>24</v>
      </c>
      <c r="N17" s="16">
        <v>23.045840999999999</v>
      </c>
      <c r="O17" s="17">
        <v>23.448281160000001</v>
      </c>
      <c r="P17" s="16">
        <f t="shared" si="5"/>
        <v>-1.7162885298668158</v>
      </c>
      <c r="Q17" s="16">
        <v>7.8703051899999998</v>
      </c>
      <c r="R17" s="17">
        <v>7.37756173</v>
      </c>
      <c r="S17" s="16">
        <f t="shared" si="6"/>
        <v>6.6789473003840243</v>
      </c>
      <c r="T17" s="17">
        <f>N17*100/$N$31</f>
        <v>3.840593550080091</v>
      </c>
      <c r="U17" s="17">
        <f>O17*100/$O$31</f>
        <v>3.8799587100819308</v>
      </c>
    </row>
    <row r="18" spans="1:21" s="3" customFormat="1" x14ac:dyDescent="0.25">
      <c r="A18" s="15">
        <v>14</v>
      </c>
      <c r="B18" s="18" t="str">
        <f t="shared" si="0"/>
        <v>Brčko osiguranje d.d.</v>
      </c>
      <c r="C18" s="16">
        <f t="shared" si="1"/>
        <v>8.4762187920218022</v>
      </c>
      <c r="D18" s="16">
        <f t="shared" si="1"/>
        <v>8.0843534611903909</v>
      </c>
      <c r="E18" s="16">
        <f t="shared" si="2"/>
        <v>4.8472068015406933</v>
      </c>
      <c r="F18" s="16">
        <f t="shared" si="3"/>
        <v>3.0758767582049562</v>
      </c>
      <c r="G18" s="16">
        <f t="shared" si="3"/>
        <v>3.1968448229140569</v>
      </c>
      <c r="H18" s="16">
        <f t="shared" si="4"/>
        <v>-3.7839830023039127</v>
      </c>
      <c r="I18" s="16">
        <f>C18*100/$C$31</f>
        <v>2.7627338494069451</v>
      </c>
      <c r="J18" s="16">
        <f>D18*100/$D$31</f>
        <v>2.6163297990692951</v>
      </c>
      <c r="L18" s="24">
        <v>14</v>
      </c>
      <c r="M18" s="18" t="s">
        <v>39</v>
      </c>
      <c r="N18" s="16">
        <v>16.578043000000001</v>
      </c>
      <c r="O18" s="17">
        <v>15.811621030000001</v>
      </c>
      <c r="P18" s="16">
        <f t="shared" si="5"/>
        <v>4.8472068015406933</v>
      </c>
      <c r="Q18" s="16">
        <v>6.0158920399999998</v>
      </c>
      <c r="R18" s="17">
        <v>6.25248501</v>
      </c>
      <c r="S18" s="16">
        <f t="shared" si="6"/>
        <v>-3.7839830023039127</v>
      </c>
      <c r="T18" s="17">
        <f>N18*100/$N$31</f>
        <v>2.7627338494069451</v>
      </c>
      <c r="U18" s="17">
        <f>O18*100/$O$31</f>
        <v>2.6163297990692946</v>
      </c>
    </row>
    <row r="19" spans="1:21" s="3" customFormat="1" x14ac:dyDescent="0.25">
      <c r="A19" s="15">
        <v>15</v>
      </c>
      <c r="B19" s="18" t="str">
        <f t="shared" si="0"/>
        <v>Nešković osiguranje a.d.</v>
      </c>
      <c r="C19" s="16">
        <f t="shared" si="1"/>
        <v>8.3010599080697194</v>
      </c>
      <c r="D19" s="16">
        <f t="shared" si="1"/>
        <v>8.6598884514502785</v>
      </c>
      <c r="E19" s="16">
        <f t="shared" si="2"/>
        <v>-4.1435700401021478</v>
      </c>
      <c r="F19" s="16">
        <f t="shared" si="3"/>
        <v>2.9311735222386406</v>
      </c>
      <c r="G19" s="16">
        <f t="shared" si="3"/>
        <v>2.3062819161174541</v>
      </c>
      <c r="H19" s="16">
        <f t="shared" si="4"/>
        <v>27.095196027603151</v>
      </c>
      <c r="I19" s="16">
        <f>C19*100/$C$31</f>
        <v>2.7056426641045737</v>
      </c>
      <c r="J19" s="16">
        <f>D19*100/$D$31</f>
        <v>2.8025895108264156</v>
      </c>
      <c r="L19" s="24">
        <v>15</v>
      </c>
      <c r="M19" s="25" t="s">
        <v>26</v>
      </c>
      <c r="N19" s="16">
        <v>16.235461999999998</v>
      </c>
      <c r="O19" s="17">
        <v>16.937269629999999</v>
      </c>
      <c r="P19" s="16">
        <f t="shared" si="5"/>
        <v>-4.143570040102162</v>
      </c>
      <c r="Q19" s="16">
        <v>5.7328771100000004</v>
      </c>
      <c r="R19" s="17">
        <v>4.5106953600000006</v>
      </c>
      <c r="S19" s="16">
        <f t="shared" si="6"/>
        <v>27.095196027603151</v>
      </c>
      <c r="T19" s="17">
        <f>N19*100/$N$31</f>
        <v>2.7056426641045732</v>
      </c>
      <c r="U19" s="17">
        <f>O19*100/$O$31</f>
        <v>2.8025895108264152</v>
      </c>
    </row>
    <row r="20" spans="1:21" s="3" customFormat="1" x14ac:dyDescent="0.25">
      <c r="A20" s="15">
        <v>16</v>
      </c>
      <c r="B20" s="18" t="str">
        <f t="shared" si="0"/>
        <v>Mikrofin osiguranje a.d.</v>
      </c>
      <c r="C20" s="16">
        <f t="shared" si="1"/>
        <v>5.9543053332856131</v>
      </c>
      <c r="D20" s="16">
        <f t="shared" si="1"/>
        <v>5.7721262942075739</v>
      </c>
      <c r="E20" s="16">
        <f t="shared" si="2"/>
        <v>3.1561859493763791</v>
      </c>
      <c r="F20" s="16">
        <f t="shared" si="3"/>
        <v>2.4670829110914547</v>
      </c>
      <c r="G20" s="16">
        <f t="shared" si="3"/>
        <v>2.0669358073043158</v>
      </c>
      <c r="H20" s="16">
        <f t="shared" si="4"/>
        <v>19.359435468342298</v>
      </c>
      <c r="I20" s="16">
        <f>C20*100/$C$31</f>
        <v>1.9407428356446033</v>
      </c>
      <c r="J20" s="16">
        <f>D20*100/$D$31</f>
        <v>1.8680264414494085</v>
      </c>
      <c r="L20" s="24">
        <v>16</v>
      </c>
      <c r="M20" s="25" t="s">
        <v>28</v>
      </c>
      <c r="N20" s="16">
        <v>11.645609</v>
      </c>
      <c r="O20" s="17">
        <v>11.289297769999999</v>
      </c>
      <c r="P20" s="16">
        <f t="shared" si="5"/>
        <v>3.1561859493763791</v>
      </c>
      <c r="Q20" s="16">
        <v>4.8251947699999995</v>
      </c>
      <c r="R20" s="17">
        <v>4.0425750599999999</v>
      </c>
      <c r="S20" s="16">
        <f t="shared" si="6"/>
        <v>19.359435468342284</v>
      </c>
      <c r="T20" s="17">
        <f>N20*100/$N$31</f>
        <v>1.940742835644603</v>
      </c>
      <c r="U20" s="17">
        <f>O20*100/$O$31</f>
        <v>1.8680264414494085</v>
      </c>
    </row>
    <row r="21" spans="1:21" s="3" customFormat="1" x14ac:dyDescent="0.25">
      <c r="A21" s="15">
        <v>17</v>
      </c>
      <c r="B21" s="18" t="str">
        <f t="shared" si="0"/>
        <v>Osiguranje Garant d.d.</v>
      </c>
      <c r="C21" s="16">
        <f t="shared" si="1"/>
        <v>5.7397340259634015</v>
      </c>
      <c r="D21" s="16">
        <f t="shared" si="1"/>
        <v>5.4294903595915809</v>
      </c>
      <c r="E21" s="16">
        <f t="shared" si="2"/>
        <v>5.7140476513371681</v>
      </c>
      <c r="F21" s="16">
        <f t="shared" si="3"/>
        <v>1.5428712873818275</v>
      </c>
      <c r="G21" s="16">
        <f t="shared" si="3"/>
        <v>1.3757867759467848</v>
      </c>
      <c r="H21" s="16">
        <f t="shared" si="4"/>
        <v>12.144651653600832</v>
      </c>
      <c r="I21" s="16">
        <f>C21*100/$C$31</f>
        <v>1.8708055878698588</v>
      </c>
      <c r="J21" s="16">
        <f>D21*100/$D$31</f>
        <v>1.7571395770549636</v>
      </c>
      <c r="L21" s="24">
        <v>17</v>
      </c>
      <c r="M21" s="25" t="s">
        <v>30</v>
      </c>
      <c r="N21" s="16">
        <v>11.225944</v>
      </c>
      <c r="O21" s="17">
        <v>10.619160130000001</v>
      </c>
      <c r="P21" s="16">
        <f t="shared" si="5"/>
        <v>5.7140476513371681</v>
      </c>
      <c r="Q21" s="16">
        <v>3.0175939499999997</v>
      </c>
      <c r="R21" s="17">
        <v>2.6908050499999998</v>
      </c>
      <c r="S21" s="16">
        <f t="shared" si="6"/>
        <v>12.144651653600846</v>
      </c>
      <c r="T21" s="17">
        <f>N21*100/$N$31</f>
        <v>1.8708055878698586</v>
      </c>
      <c r="U21" s="17">
        <f>O21*100/$O$31</f>
        <v>1.7571395770549634</v>
      </c>
    </row>
    <row r="22" spans="1:21" s="3" customFormat="1" ht="15" customHeight="1" x14ac:dyDescent="0.25">
      <c r="A22" s="15">
        <v>18</v>
      </c>
      <c r="B22" s="18" t="str">
        <f t="shared" si="0"/>
        <v>Triglav osiguranje a.d.</v>
      </c>
      <c r="C22" s="16">
        <f t="shared" si="1"/>
        <v>5.7024536897378608</v>
      </c>
      <c r="D22" s="16">
        <f t="shared" si="1"/>
        <v>5.718842548176478</v>
      </c>
      <c r="E22" s="16">
        <f t="shared" si="2"/>
        <v>-0.28657649341724323</v>
      </c>
      <c r="F22" s="16">
        <f t="shared" si="3"/>
        <v>1.7527369812304749</v>
      </c>
      <c r="G22" s="16">
        <f t="shared" si="3"/>
        <v>1.8118569609833168</v>
      </c>
      <c r="H22" s="16">
        <f t="shared" si="4"/>
        <v>-3.2629496161085854</v>
      </c>
      <c r="I22" s="16">
        <f>C22*100/$C$31</f>
        <v>1.8586544566479373</v>
      </c>
      <c r="J22" s="16">
        <f>D22*100/$D$31</f>
        <v>1.8507822854118932</v>
      </c>
      <c r="L22" s="24">
        <v>18</v>
      </c>
      <c r="M22" s="25" t="s">
        <v>29</v>
      </c>
      <c r="N22" s="16">
        <v>11.153029999999999</v>
      </c>
      <c r="O22" s="17">
        <v>11.185083821000001</v>
      </c>
      <c r="P22" s="16">
        <f t="shared" si="5"/>
        <v>-0.28657649341725744</v>
      </c>
      <c r="Q22" s="16">
        <v>3.4280555699999997</v>
      </c>
      <c r="R22" s="17">
        <v>3.5436842000000004</v>
      </c>
      <c r="S22" s="16">
        <f t="shared" si="6"/>
        <v>-3.2629496161085854</v>
      </c>
      <c r="T22" s="17">
        <f>N22*100/$N$31</f>
        <v>1.858654456647937</v>
      </c>
      <c r="U22" s="17">
        <f>O22*100/$O$31</f>
        <v>1.8507822854118929</v>
      </c>
    </row>
    <row r="23" spans="1:21" s="3" customFormat="1" x14ac:dyDescent="0.25">
      <c r="A23" s="15">
        <v>19</v>
      </c>
      <c r="B23" s="18" t="str">
        <f t="shared" si="0"/>
        <v>Euros osiguranje a.d.</v>
      </c>
      <c r="C23" s="16">
        <f t="shared" si="1"/>
        <v>5.6932846924323686</v>
      </c>
      <c r="D23" s="16">
        <f t="shared" si="1"/>
        <v>5.411336373815721</v>
      </c>
      <c r="E23" s="16">
        <f t="shared" si="2"/>
        <v>5.2103269717427736</v>
      </c>
      <c r="F23" s="16">
        <f t="shared" si="3"/>
        <v>1.2200525761441432</v>
      </c>
      <c r="G23" s="16">
        <f t="shared" si="3"/>
        <v>1.008162708415353</v>
      </c>
      <c r="H23" s="16">
        <f t="shared" si="4"/>
        <v>21.017427639417662</v>
      </c>
      <c r="I23" s="16">
        <f>C23*100/$C$31</f>
        <v>1.8556659189706364</v>
      </c>
      <c r="J23" s="16">
        <f>D23*100/$D$31</f>
        <v>1.7512644239972361</v>
      </c>
      <c r="L23" s="24">
        <v>19</v>
      </c>
      <c r="M23" s="25" t="s">
        <v>31</v>
      </c>
      <c r="N23" s="16">
        <v>11.135097</v>
      </c>
      <c r="O23" s="17">
        <v>10.583654020000001</v>
      </c>
      <c r="P23" s="16">
        <f t="shared" si="5"/>
        <v>5.2103269717427878</v>
      </c>
      <c r="Q23" s="16">
        <v>2.3862154299999996</v>
      </c>
      <c r="R23" s="17">
        <v>1.9717948699999999</v>
      </c>
      <c r="S23" s="16">
        <f t="shared" si="6"/>
        <v>21.017427639417662</v>
      </c>
      <c r="T23" s="17">
        <f>N23*100/$N$31</f>
        <v>1.8556659189706364</v>
      </c>
      <c r="U23" s="17">
        <f>O23*100/$O$31</f>
        <v>1.7512644239972361</v>
      </c>
    </row>
    <row r="24" spans="1:21" s="3" customFormat="1" x14ac:dyDescent="0.25">
      <c r="A24" s="15">
        <v>20</v>
      </c>
      <c r="B24" s="18" t="str">
        <f t="shared" si="0"/>
        <v>Camelija osiguranje d.d.</v>
      </c>
      <c r="C24" s="16">
        <f t="shared" si="1"/>
        <v>5.5657250374521308</v>
      </c>
      <c r="D24" s="16">
        <f t="shared" si="1"/>
        <v>4.8406717352735154</v>
      </c>
      <c r="E24" s="16">
        <f t="shared" si="2"/>
        <v>14.978361306659593</v>
      </c>
      <c r="F24" s="16">
        <f t="shared" si="3"/>
        <v>1.6212329292423167</v>
      </c>
      <c r="G24" s="16">
        <f t="shared" si="3"/>
        <v>1.9790927636860056</v>
      </c>
      <c r="H24" s="16">
        <f t="shared" si="4"/>
        <v>-18.082014194078752</v>
      </c>
      <c r="I24" s="16">
        <f>C24*100/$C$31</f>
        <v>1.8140891988222276</v>
      </c>
      <c r="J24" s="16">
        <f>D24*100/$D$31</f>
        <v>1.5665808984363394</v>
      </c>
      <c r="L24" s="24">
        <v>20</v>
      </c>
      <c r="M24" s="18" t="s">
        <v>32</v>
      </c>
      <c r="N24" s="16">
        <v>10.885612</v>
      </c>
      <c r="O24" s="17">
        <v>9.4675309999999993</v>
      </c>
      <c r="P24" s="16">
        <f t="shared" si="5"/>
        <v>14.978361306659593</v>
      </c>
      <c r="Q24" s="16">
        <v>3.1708560000000001</v>
      </c>
      <c r="R24" s="17">
        <v>3.8707690000000001</v>
      </c>
      <c r="S24" s="16">
        <f t="shared" si="6"/>
        <v>-18.082014194078752</v>
      </c>
      <c r="T24" s="17">
        <f>N24*100/$N$31</f>
        <v>1.8140891988222274</v>
      </c>
      <c r="U24" s="17">
        <f>O24*100/$O$31</f>
        <v>1.5665808984363392</v>
      </c>
    </row>
    <row r="25" spans="1:21" s="3" customFormat="1" x14ac:dyDescent="0.25">
      <c r="A25" s="15">
        <v>21</v>
      </c>
      <c r="B25" s="18" t="str">
        <f t="shared" si="0"/>
        <v>Grawe osiguranje a.d.</v>
      </c>
      <c r="C25" s="16">
        <f t="shared" si="1"/>
        <v>5.0921102549812609</v>
      </c>
      <c r="D25" s="16">
        <f t="shared" si="1"/>
        <v>1.0233036613611612E-2</v>
      </c>
      <c r="E25" s="16">
        <f t="shared" si="2"/>
        <v>49661.477919544639</v>
      </c>
      <c r="F25" s="16">
        <f t="shared" si="3"/>
        <v>2.6904886211991839</v>
      </c>
      <c r="G25" s="16">
        <f t="shared" si="3"/>
        <v>8.6322430886119953E-4</v>
      </c>
      <c r="H25" s="16">
        <f t="shared" si="4"/>
        <v>311578.96844200155</v>
      </c>
      <c r="I25" s="16">
        <f>C25*100/$C$31</f>
        <v>1.6597194706194383</v>
      </c>
      <c r="J25" s="16">
        <f>D25*100/$D$31</f>
        <v>3.3117055996729002E-3</v>
      </c>
      <c r="L25" s="24">
        <v>21</v>
      </c>
      <c r="M25" s="18" t="s">
        <v>25</v>
      </c>
      <c r="N25" s="16">
        <v>9.9593019999999992</v>
      </c>
      <c r="O25" s="17">
        <v>2.001408E-2</v>
      </c>
      <c r="P25" s="16">
        <f t="shared" si="5"/>
        <v>49661.477919544639</v>
      </c>
      <c r="Q25" s="16">
        <v>5.2621383599999998</v>
      </c>
      <c r="R25" s="17">
        <v>1.6883199999999999E-3</v>
      </c>
      <c r="S25" s="16">
        <f t="shared" si="6"/>
        <v>311578.96844200155</v>
      </c>
      <c r="T25" s="17">
        <f>N25*100/$N$31</f>
        <v>1.6597194706194383</v>
      </c>
      <c r="U25" s="17">
        <f>O25*100/$O$31</f>
        <v>3.3117055996729002E-3</v>
      </c>
    </row>
    <row r="26" spans="1:21" s="3" customFormat="1" x14ac:dyDescent="0.25">
      <c r="A26" s="15">
        <v>22</v>
      </c>
      <c r="B26" s="18" t="str">
        <f t="shared" si="0"/>
        <v>Premium osiguranje a.d.</v>
      </c>
      <c r="C26" s="16">
        <f t="shared" si="1"/>
        <v>4.483334441132409</v>
      </c>
      <c r="D26" s="16">
        <f t="shared" si="1"/>
        <v>3.7556767305951948</v>
      </c>
      <c r="E26" s="16">
        <f t="shared" si="2"/>
        <v>19.374876027253165</v>
      </c>
      <c r="F26" s="16">
        <f t="shared" si="3"/>
        <v>0.87260463843994629</v>
      </c>
      <c r="G26" s="16">
        <f t="shared" si="3"/>
        <v>0.30271515418006678</v>
      </c>
      <c r="H26" s="16">
        <f t="shared" si="4"/>
        <v>188.25931784072066</v>
      </c>
      <c r="I26" s="16">
        <f>C26*100/$C$31</f>
        <v>1.46129543404271</v>
      </c>
      <c r="J26" s="16">
        <f>D26*100/$D$31</f>
        <v>1.2154452416137305</v>
      </c>
      <c r="L26" s="24">
        <v>22</v>
      </c>
      <c r="M26" s="18" t="s">
        <v>33</v>
      </c>
      <c r="N26" s="16">
        <v>8.7686399999999995</v>
      </c>
      <c r="O26" s="17">
        <v>7.3454652199999995</v>
      </c>
      <c r="P26" s="16">
        <f t="shared" si="5"/>
        <v>19.37487602725318</v>
      </c>
      <c r="Q26" s="16">
        <v>1.70666633</v>
      </c>
      <c r="R26" s="17">
        <v>0.59205938000000002</v>
      </c>
      <c r="S26" s="16">
        <f t="shared" si="6"/>
        <v>188.2593178407206</v>
      </c>
      <c r="T26" s="17">
        <f>N26*100/$N$31</f>
        <v>1.46129543404271</v>
      </c>
      <c r="U26" s="17">
        <f>O26*100/$O$31</f>
        <v>1.2154452416137305</v>
      </c>
    </row>
    <row r="27" spans="1:21" s="3" customFormat="1" ht="15" customHeight="1" x14ac:dyDescent="0.25">
      <c r="A27" s="15">
        <v>23</v>
      </c>
      <c r="B27" s="18" t="str">
        <f t="shared" si="0"/>
        <v>Krajina osiguranje a.d.</v>
      </c>
      <c r="C27" s="16">
        <f t="shared" si="1"/>
        <v>2.2513321709964567</v>
      </c>
      <c r="D27" s="16">
        <f t="shared" si="1"/>
        <v>2.2819738729848713</v>
      </c>
      <c r="E27" s="16">
        <f t="shared" si="2"/>
        <v>-1.3427718148383008</v>
      </c>
      <c r="F27" s="16">
        <f t="shared" si="3"/>
        <v>0.7114117638036026</v>
      </c>
      <c r="G27" s="16">
        <f t="shared" si="3"/>
        <v>0.68420637785492611</v>
      </c>
      <c r="H27" s="16">
        <f t="shared" si="4"/>
        <v>3.9761959007118435</v>
      </c>
      <c r="I27" s="16">
        <f>C27*100/$C$31</f>
        <v>0.73379790537322143</v>
      </c>
      <c r="J27" s="16">
        <f>D27*100/$D$31</f>
        <v>0.73851251967758114</v>
      </c>
      <c r="L27" s="24">
        <v>23</v>
      </c>
      <c r="M27" s="18" t="s">
        <v>34</v>
      </c>
      <c r="N27" s="16">
        <v>4.4032229999999997</v>
      </c>
      <c r="O27" s="17">
        <v>4.4631529600000004</v>
      </c>
      <c r="P27" s="16">
        <f t="shared" si="5"/>
        <v>-1.3427718148382866</v>
      </c>
      <c r="Q27" s="16">
        <v>1.39140047</v>
      </c>
      <c r="R27" s="17">
        <v>1.3381913600000002</v>
      </c>
      <c r="S27" s="16">
        <f t="shared" si="6"/>
        <v>3.9761959007118293</v>
      </c>
      <c r="T27" s="17">
        <f>N27*100/$N$31</f>
        <v>0.73379790537322143</v>
      </c>
      <c r="U27" s="17">
        <f>O27*100/$O$31</f>
        <v>0.73851251967758103</v>
      </c>
    </row>
    <row r="28" spans="1:21" s="3" customFormat="1" ht="15" customHeight="1" x14ac:dyDescent="0.25">
      <c r="A28" s="15">
        <v>24</v>
      </c>
      <c r="B28" s="18" t="str">
        <f t="shared" si="0"/>
        <v>SAS - Super P osiguranje a.d.</v>
      </c>
      <c r="C28" s="16">
        <f t="shared" si="1"/>
        <v>1.7831779858167631</v>
      </c>
      <c r="D28" s="16">
        <f t="shared" si="1"/>
        <v>1.9739446526538604</v>
      </c>
      <c r="E28" s="16">
        <f t="shared" si="2"/>
        <v>-9.6642358528453229</v>
      </c>
      <c r="F28" s="16">
        <f t="shared" si="3"/>
        <v>0.49625941416176256</v>
      </c>
      <c r="G28" s="16">
        <f t="shared" si="3"/>
        <v>0.60845953891698146</v>
      </c>
      <c r="H28" s="26">
        <f t="shared" si="4"/>
        <v>-18.440030532667436</v>
      </c>
      <c r="I28" s="16">
        <f>C28*100/$C$31</f>
        <v>0.58120800109245185</v>
      </c>
      <c r="J28" s="16">
        <f>D28*100/$D$31</f>
        <v>0.63882538551095613</v>
      </c>
      <c r="L28" s="24">
        <v>24</v>
      </c>
      <c r="M28" s="18" t="s">
        <v>35</v>
      </c>
      <c r="N28" s="16">
        <v>3.4875929999999999</v>
      </c>
      <c r="O28" s="17">
        <v>3.8607001699999999</v>
      </c>
      <c r="P28" s="26">
        <f t="shared" si="5"/>
        <v>-9.6642358528453087</v>
      </c>
      <c r="Q28" s="16">
        <v>0.97059905000000002</v>
      </c>
      <c r="R28" s="17">
        <v>1.1900434199999999</v>
      </c>
      <c r="S28" s="26">
        <f t="shared" si="6"/>
        <v>-18.44003053266745</v>
      </c>
      <c r="T28" s="17">
        <f>N28*100/$N$31</f>
        <v>0.58120800109245196</v>
      </c>
      <c r="U28" s="17">
        <f>O28*100/$O$31</f>
        <v>0.63882538551095613</v>
      </c>
    </row>
    <row r="29" spans="1:21" s="3" customFormat="1" x14ac:dyDescent="0.25">
      <c r="A29" s="15">
        <v>25</v>
      </c>
      <c r="B29" s="18" t="str">
        <f t="shared" si="0"/>
        <v>Vienna osiguranje d.d.</v>
      </c>
      <c r="C29" s="16">
        <f t="shared" si="1"/>
        <v>0.1852231533415481</v>
      </c>
      <c r="D29" s="16">
        <f t="shared" si="1"/>
        <v>0.21385600998041754</v>
      </c>
      <c r="E29" s="16">
        <f t="shared" si="2"/>
        <v>-13.388848244896778</v>
      </c>
      <c r="F29" s="16">
        <f t="shared" si="3"/>
        <v>4.9118277150877125E-2</v>
      </c>
      <c r="G29" s="16">
        <f t="shared" si="3"/>
        <v>0.13494424362035556</v>
      </c>
      <c r="H29" s="16">
        <f t="shared" si="4"/>
        <v>-63.601057864266011</v>
      </c>
      <c r="I29" s="16">
        <f>C29*100/$C$31</f>
        <v>6.0371527444789901E-2</v>
      </c>
      <c r="J29" s="16">
        <f>D29*100/$D$31</f>
        <v>6.9209968899533986E-2</v>
      </c>
      <c r="L29" s="24">
        <v>25</v>
      </c>
      <c r="M29" s="25" t="s">
        <v>19</v>
      </c>
      <c r="N29" s="16">
        <v>0.362265</v>
      </c>
      <c r="O29" s="17">
        <v>0.41826600000000003</v>
      </c>
      <c r="P29" s="16">
        <f t="shared" si="5"/>
        <v>-13.388848244896792</v>
      </c>
      <c r="Q29" s="16">
        <v>9.6067E-2</v>
      </c>
      <c r="R29" s="17">
        <v>0.263928</v>
      </c>
      <c r="S29" s="16">
        <f t="shared" si="6"/>
        <v>-63.601057864266011</v>
      </c>
      <c r="T29" s="17">
        <f>N29*100/$N$31</f>
        <v>6.0371527444789894E-2</v>
      </c>
      <c r="U29" s="17">
        <f>O29*100/$O$31</f>
        <v>6.9209968899533986E-2</v>
      </c>
    </row>
    <row r="30" spans="1:21" s="3" customFormat="1" x14ac:dyDescent="0.25">
      <c r="A30" s="15">
        <v>26</v>
      </c>
      <c r="B30" s="18" t="str">
        <f t="shared" si="0"/>
        <v>Atos osiguranje a.d.</v>
      </c>
      <c r="C30" s="16">
        <f t="shared" si="1"/>
        <v>0</v>
      </c>
      <c r="D30" s="16">
        <f t="shared" si="1"/>
        <v>7.8549548682656471</v>
      </c>
      <c r="E30" s="16">
        <f t="shared" si="2"/>
        <v>-100</v>
      </c>
      <c r="F30" s="16">
        <f t="shared" si="3"/>
        <v>0</v>
      </c>
      <c r="G30" s="16">
        <f t="shared" si="3"/>
        <v>3.9652500524074177</v>
      </c>
      <c r="H30" s="16">
        <f t="shared" si="4"/>
        <v>-100</v>
      </c>
      <c r="I30" s="16">
        <f>C30*100/$C$31</f>
        <v>0</v>
      </c>
      <c r="J30" s="16">
        <f>D30*100/$D$31</f>
        <v>2.5420898023379794</v>
      </c>
      <c r="L30" s="24">
        <v>26</v>
      </c>
      <c r="M30" s="18" t="s">
        <v>27</v>
      </c>
      <c r="N30" s="16">
        <v>0</v>
      </c>
      <c r="O30" s="17">
        <v>15.36295638</v>
      </c>
      <c r="P30" s="16">
        <f t="shared" si="5"/>
        <v>-100</v>
      </c>
      <c r="Q30" s="16">
        <v>0</v>
      </c>
      <c r="R30" s="17">
        <v>7.7553550099999997</v>
      </c>
      <c r="S30" s="16">
        <f t="shared" si="6"/>
        <v>-100</v>
      </c>
      <c r="T30" s="17">
        <f>N30*100/$N$31</f>
        <v>0</v>
      </c>
      <c r="U30" s="17">
        <f>O30*100/$O$31</f>
        <v>2.5420898023379794</v>
      </c>
    </row>
    <row r="31" spans="1:21" s="19" customFormat="1" x14ac:dyDescent="0.25">
      <c r="A31" s="38" t="s">
        <v>11</v>
      </c>
      <c r="B31" s="39"/>
      <c r="C31" s="40">
        <f t="shared" ref="C31:D31" si="7">N31/1.95583</f>
        <v>306.80547798121512</v>
      </c>
      <c r="D31" s="40">
        <f t="shared" si="7"/>
        <v>308.99596312614074</v>
      </c>
      <c r="E31" s="40">
        <f t="shared" si="2"/>
        <v>-0.70890413025603038</v>
      </c>
      <c r="F31" s="40">
        <f t="shared" ref="F31:G31" si="8">Q31/1.95583</f>
        <v>121.51008843304379</v>
      </c>
      <c r="G31" s="40">
        <f t="shared" si="8"/>
        <v>122.5922900763359</v>
      </c>
      <c r="H31" s="40">
        <f t="shared" si="4"/>
        <v>-0.88276484811422051</v>
      </c>
      <c r="I31" s="40">
        <f>C31*100/$C$31</f>
        <v>100</v>
      </c>
      <c r="J31" s="40">
        <f>D31*100/$D$31</f>
        <v>100</v>
      </c>
      <c r="L31" s="38" t="s">
        <v>11</v>
      </c>
      <c r="M31" s="39"/>
      <c r="N31" s="41">
        <v>600.05935799999997</v>
      </c>
      <c r="O31" s="41">
        <v>604.34357456099985</v>
      </c>
      <c r="P31" s="40">
        <f t="shared" si="5"/>
        <v>-0.70890413025603038</v>
      </c>
      <c r="Q31" s="41">
        <v>237.65307626000003</v>
      </c>
      <c r="R31" s="41">
        <v>239.76967870000004</v>
      </c>
      <c r="S31" s="40">
        <f t="shared" si="6"/>
        <v>-0.88276484811422051</v>
      </c>
      <c r="T31" s="42">
        <f>N31*100/$N$31</f>
        <v>100</v>
      </c>
      <c r="U31" s="42">
        <f>O31*100/$O$31</f>
        <v>100</v>
      </c>
    </row>
    <row r="33" spans="1:19" s="1" customFormat="1" ht="12.75" x14ac:dyDescent="0.2">
      <c r="I33" s="2"/>
    </row>
    <row r="34" spans="1:19" s="1" customFormat="1" ht="12.75" x14ac:dyDescent="0.2">
      <c r="N34" s="20"/>
      <c r="O34" s="20"/>
      <c r="P34" s="21"/>
      <c r="Q34" s="20"/>
      <c r="R34" s="20"/>
      <c r="S34" s="21"/>
    </row>
    <row r="35" spans="1:19" s="1" customFormat="1" x14ac:dyDescent="0.25">
      <c r="A35" s="6"/>
      <c r="N35" s="20"/>
      <c r="O35" s="20"/>
      <c r="P35" s="21"/>
      <c r="Q35" s="20"/>
      <c r="R35" s="20"/>
      <c r="S35" s="21"/>
    </row>
    <row r="36" spans="1:19" x14ac:dyDescent="0.25">
      <c r="N36" s="22"/>
      <c r="O36" s="22"/>
      <c r="P36" s="23"/>
      <c r="Q36" s="22"/>
      <c r="R36" s="22"/>
      <c r="S36" s="23"/>
    </row>
    <row r="38" spans="1:19" x14ac:dyDescent="0.25">
      <c r="C38" s="23"/>
      <c r="D38" s="23"/>
      <c r="E38" s="23"/>
      <c r="F38" s="23"/>
      <c r="G38" s="23"/>
      <c r="H38" s="23"/>
    </row>
    <row r="39" spans="1:19" x14ac:dyDescent="0.25">
      <c r="C39" s="23"/>
      <c r="D39" s="23"/>
      <c r="E39" s="23"/>
      <c r="F39" s="23"/>
      <c r="G39" s="23"/>
      <c r="H39" s="23"/>
    </row>
    <row r="40" spans="1:19" x14ac:dyDescent="0.25">
      <c r="C40" s="23"/>
      <c r="D40" s="23"/>
      <c r="E40" s="23"/>
      <c r="F40" s="23"/>
      <c r="G40" s="23"/>
      <c r="H40" s="23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BOSNIA_TOTAL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2021-02-13T10:59:10Z</dcterms:modified>
</cp:coreProperties>
</file>